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demecloud.sharepoint.com/sites/P-ACTBiodiversit/Documents partages/General/00_ACT_Biodiversity_Method/ACT Biodiversity Tools - MMs Production Practices/"/>
    </mc:Choice>
  </mc:AlternateContent>
  <xr:revisionPtr revIDLastSave="3462" documentId="8_{1163900E-497A-45C5-ADDB-6185EDFBC112}" xr6:coauthVersionLast="47" xr6:coauthVersionMax="47" xr10:uidLastSave="{B9E647CA-3999-4697-84BA-2F8F18225438}"/>
  <bookViews>
    <workbookView minimized="1" xWindow="4890" yWindow="2760" windowWidth="14400" windowHeight="7280" xr2:uid="{3A3DDA79-AC83-41BB-B2DD-05EFECF8F52D}"/>
  </bookViews>
  <sheets>
    <sheet name="Generic" sheetId="23" r:id="rId1"/>
    <sheet name="Sources" sheetId="24" r:id="rId2"/>
    <sheet name="Générique_4 (4)" sheetId="14" state="hidden" r:id="rId3"/>
    <sheet name="Feuil7" sheetId="17" state="hidden" r:id="rId4"/>
    <sheet name="Feuil5" sheetId="15" state="hidden" r:id="rId5"/>
    <sheet name="Feuil6" sheetId="16" state="hidden" r:id="rId6"/>
  </sheets>
  <externalReferences>
    <externalReference r:id="rId7"/>
  </externalReferences>
  <definedNames>
    <definedName name="agro">NA()</definedName>
    <definedName name="agro_4">NA()</definedName>
    <definedName name="agro_5">#REF!</definedName>
    <definedName name="Amorti">NA()</definedName>
    <definedName name="Amorti_4">NA()</definedName>
    <definedName name="Annuites">NA()</definedName>
    <definedName name="Annuites_4">NA()</definedName>
    <definedName name="application">#REF!</definedName>
    <definedName name="Appro">NA()</definedName>
    <definedName name="Appro_4">NA()</definedName>
    <definedName name="auto_estimation_bien_etre">NA()</definedName>
    <definedName name="auto_estimation_bien_etre_4">NA()</definedName>
    <definedName name="bois">NA()</definedName>
    <definedName name="bois_4">NA()</definedName>
    <definedName name="bois_5">#REF!</definedName>
    <definedName name="CA_1">NA()</definedName>
    <definedName name="CA_1_4">NA()</definedName>
    <definedName name="CA_1_5">#REF!</definedName>
    <definedName name="CA_2">NA()</definedName>
    <definedName name="ca_2_4">#REF!</definedName>
    <definedName name="CA_2_5">#REF!</definedName>
    <definedName name="CAtot_1">NA()</definedName>
    <definedName name="CAtot_1_4">NA()</definedName>
    <definedName name="CAtot_1_5">#REF!</definedName>
    <definedName name="CAtot_2">NA()</definedName>
    <definedName name="CAtot_2_4">NA()</definedName>
    <definedName name="CAtot_2_5">#REF!</definedName>
    <definedName name="Céréales">#REF!</definedName>
    <definedName name="CIPAN">NA()</definedName>
    <definedName name="CIPAN_4">NA()</definedName>
    <definedName name="CIPAN_5">#REF!</definedName>
    <definedName name="codesources">#REF!</definedName>
    <definedName name="culture">NA()</definedName>
    <definedName name="culture_4">NA()</definedName>
    <definedName name="culture_5">#REF!</definedName>
    <definedName name="Département">'[1]Tables de conversion'!$A$5:$A$105</definedName>
    <definedName name="E_36">#REF!</definedName>
    <definedName name="EBE">NA()</definedName>
    <definedName name="EBE_4">NA()</definedName>
    <definedName name="huile">NA()</definedName>
    <definedName name="huile_4">NA()</definedName>
    <definedName name="huile_5">#REF!</definedName>
    <definedName name="K">NA()</definedName>
    <definedName name="K_4">NA()</definedName>
    <definedName name="K_5">#REF!</definedName>
    <definedName name="Kmin">NA()</definedName>
    <definedName name="Kmin_13">NA()</definedName>
    <definedName name="Kmin_14">#REF!</definedName>
    <definedName name="Lait">#REF!</definedName>
    <definedName name="legu">NA()</definedName>
    <definedName name="legu_4">NA()</definedName>
    <definedName name="liste">NA()</definedName>
    <definedName name="liste_4">NA()</definedName>
    <definedName name="listeA17">'[1]Tables de conversion'!$A$1237:$A$1244</definedName>
    <definedName name="N">NA()</definedName>
    <definedName name="N_4">NA()</definedName>
    <definedName name="N_5">#REF!</definedName>
    <definedName name="OTEX">'[1]Tables de conversion'!$K$8:$K$23</definedName>
    <definedName name="ouinon">#REF!</definedName>
    <definedName name="P2O5">NA()</definedName>
    <definedName name="P2O5_4">NA()</definedName>
    <definedName name="P2O5_5">#REF!</definedName>
    <definedName name="pourcent_agro">NA()</definedName>
    <definedName name="pourcent_agro_4">NA()</definedName>
    <definedName name="pourcent_agro_5">#REF!</definedName>
    <definedName name="pulvé">NA()</definedName>
    <definedName name="pulvé_6">NA()</definedName>
    <definedName name="qlité">NA()</definedName>
    <definedName name="qlité_4">NA()</definedName>
    <definedName name="qlté_hebergement">NA()</definedName>
    <definedName name="qlté_hebergement_4">NA()</definedName>
    <definedName name="sau">#REF!</definedName>
    <definedName name="SAU_1">NA()</definedName>
    <definedName name="SAU_2">NA()</definedName>
    <definedName name="SAU_3">NA()</definedName>
    <definedName name="SAU_4">NA()</definedName>
    <definedName name="SAU_5">#REF!</definedName>
    <definedName name="SDA">NA()</definedName>
    <definedName name="SDA_4">NA()</definedName>
    <definedName name="SDA_5">#REF!</definedName>
    <definedName name="smic_mois">#REF!</definedName>
    <definedName name="Tab_sortie_oeufs">#REF!</definedName>
    <definedName name="typetrait">#REF!</definedName>
    <definedName name="vermifuge">NA()</definedName>
    <definedName name="vermifuge_4">NA()</definedName>
    <definedName name="vermifuge_5">#REF!</definedName>
    <definedName name="_xlnm.Print_Area" localSheetId="2">'Générique_4 (4)'!$A$2:$Z$81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23" l="1"/>
  <c r="I20" i="23"/>
  <c r="I21" i="23"/>
  <c r="I22" i="23"/>
  <c r="I23" i="23"/>
  <c r="I24" i="23"/>
  <c r="I25" i="23"/>
  <c r="I26" i="23"/>
  <c r="I27" i="23"/>
  <c r="I18" i="23"/>
  <c r="G38" i="14" l="1"/>
  <c r="G37" i="14"/>
  <c r="G36" i="14"/>
  <c r="G35" i="14"/>
  <c r="G39" i="14" l="1"/>
  <c r="G40" i="14"/>
  <c r="G41" i="14"/>
  <c r="G42" i="14"/>
  <c r="G43" i="14"/>
  <c r="G44" i="14"/>
  <c r="G45" i="14"/>
  <c r="G46" i="14"/>
  <c r="G47" i="14"/>
  <c r="G48" i="14"/>
  <c r="G49" i="14"/>
  <c r="G50" i="14"/>
  <c r="G51" i="14"/>
  <c r="G52" i="14"/>
  <c r="G53" i="14"/>
  <c r="G54" i="14"/>
  <c r="G55" i="14"/>
  <c r="G56" i="14"/>
  <c r="G57" i="14"/>
  <c r="G58" i="14"/>
  <c r="G59" i="14"/>
  <c r="G60" i="14"/>
  <c r="G6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tc={133D60BF-81E6-452E-870E-12C98B793411}</author>
  </authors>
  <commentList>
    <comment ref="N76" authorId="0" shapeId="0" xr:uid="{133D60BF-81E6-452E-870E-12C98B79341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Lise : Peut-être mettre des éléments sur la pollution sonore pour des sites industriels je pense à la cimenterie, acierie etc...logistique avec les A/R de voiture (Materialité qui s’active en fonction de si matériel ou pas justement)</t>
      </text>
    </comment>
  </commentList>
</comments>
</file>

<file path=xl/sharedStrings.xml><?xml version="1.0" encoding="utf-8"?>
<sst xmlns="http://schemas.openxmlformats.org/spreadsheetml/2006/main" count="473" uniqueCount="395">
  <si>
    <t xml:space="preserve">Pressures </t>
  </si>
  <si>
    <t>Evaluation level</t>
  </si>
  <si>
    <t>Basic</t>
  </si>
  <si>
    <t>Standard</t>
  </si>
  <si>
    <t>Advanced</t>
  </si>
  <si>
    <t xml:space="preserve">Next Practice </t>
  </si>
  <si>
    <t>Biodiversity Aligned</t>
  </si>
  <si>
    <t xml:space="preserve">Weighting </t>
  </si>
  <si>
    <t>Weighting details</t>
  </si>
  <si>
    <t xml:space="preserve">Land use </t>
  </si>
  <si>
    <t>Reduction of land artificialisation for new sites and/or extension of existing sites</t>
  </si>
  <si>
    <t>Reuse of already artificialised land</t>
  </si>
  <si>
    <t>The company has no formal policy regarding land selection, and its real‑estate decisions do not take soil characteristics into account.</t>
  </si>
  <si>
    <t>The company requires, for some construction or extension projects, the priority use of already artificialised land previously occupied by industrial, commercial or domestic buildings.</t>
  </si>
  <si>
    <t>The company requires, for all construction or extension projects, the priority use of already artificialised land previously occupied by industrial, commercial or domestic buildings.</t>
  </si>
  <si>
    <t>The company requires, for all construction or extension projects, the priority use of already artificialised land previously occupied by industrial, commercial or domestic buildings AND systematically prioritises renovation of existing buildings over any new construction.</t>
  </si>
  <si>
    <t>80% × D1/ ΣD× 1/15</t>
  </si>
  <si>
    <t xml:space="preserve">please refer to Weightings part in the methodology 
- Di is the materiality score of dimension i, set to 0 if Di &lt; 3 
- ∑j Dj is the sum of all active dimension scores (D1 + D2 + D5 + D6 + D7 + D8 + D9) 
- ni  is the number of sub-axes within dimension i </t>
  </si>
  <si>
    <t>Reduction of artificialisation</t>
  </si>
  <si>
    <t>The company has no actions to reduce artificialisation of its new sites and/or expansion of existing sites.</t>
  </si>
  <si>
    <t>The company monitors the artificialisation rate of new projects.</t>
  </si>
  <si>
    <t>The company monitors the artificialisation rate of new projects and has associated reduction targets.</t>
  </si>
  <si>
    <t>The company monitors the artificialisation rate of new projects and commits to minimising the share of artificialised surfaces.</t>
  </si>
  <si>
    <t>Maintaining permeable soil surfaces</t>
  </si>
  <si>
    <t>On new sites, the company does not maintain the initial area of permeable soil.</t>
  </si>
  <si>
    <t>On new sites, the company maintains the initial area of permeable soil</t>
  </si>
  <si>
    <t>On new sites, the company maintains and reinforces the initial area of permeable soil.</t>
  </si>
  <si>
    <t>Reduction of artificialisation on existing sites</t>
  </si>
  <si>
    <t>Policy and actions to reduce artificialisation</t>
  </si>
  <si>
    <t>The company has no formal policy for managing artificialisation on its existing sites.</t>
  </si>
  <si>
    <t>The company has carried out a diagnostic of artificialisation on existing sites:
– Identification of artificialised surfaces not essential to operations
– Commitment to concrete de‑artificialisation actions on these surfaces (de‑sealing, ecological restoration, removal of unnecessary structures, etc.)</t>
  </si>
  <si>
    <t>The company has carried out a diagnostic of artificialisation on existing sites:
– Identification of artificialised surfaces not essential to operations
– Commitment to concrete de‑artificialisation actions (de‑sealing, renaturation, removal of unnecessary structures, etc.)
– Implementation of a monitoring and verification process (measurement of de‑artificialised and de‑sealed surfaces, monitoring of soil hydrological function restoration, etc.)</t>
  </si>
  <si>
    <t xml:space="preserve">80% × D1/ ΣD× 1/5 </t>
  </si>
  <si>
    <t>Sensitive areas proximity</t>
  </si>
  <si>
    <t>At least one site is located less than 5 km from a maximum‑sensitivity area (5, see K7).</t>
  </si>
  <si>
    <t>At least one site is located less than 5 km from a sensitive area (4, 3, 2, 1, see K7) but not from a maximum‑sensitivity area.</t>
  </si>
  <si>
    <t>All sites are located more than 5 km from any sensitive area.</t>
  </si>
  <si>
    <t xml:space="preserve">Guidance: 
Zones sensibles en France (source https://ecomed.fr/wp-content/uploads/2020/11/pieso_guidetechnique.pdf) :
- Réserve Naturelle Régionale = 5
- Réserve Naturelle Nationale = 5
- Parc Naturel National zone coeur = 5
- Zones de compensation = 5 
- Sites acquis par les Conservatoires (d'espaces naturels et littoraux) = 5
- APPB Arrête préfectoraux de protection de biotope = 5
- Réserve biologique dirigée = 5 
- site classé = 1
- site inscrit = 1
- Espace Naturel Sensible (ENS) = 2
- Parc naturel regional = 3
- ZNIEFF de type II = 3
- Convention de RAMSAR = 4
- ZNIEFF de type I = 4
- Zones humides (inventaire départemental) = 4 
- Natura 2000 = 5
- Réserve de Biosphère = 5 
- Parc Naturel National zone périphérique = 5 
- Réserve de biodiversité / Corridors (SRCE ou l'estimer à dire d'expert) = 5
- Périmètre PNA = 5 
Zones sensibles hors Fr = Key Biodiversity area "Les KBA sont définies à partir d’études scientifiques et de critères spécifiques (tels que la présence d’espèces en danger, la diversité des espèces, les habitats naturels uniques, etc.) comme étant des zones de grande importance pour la préservation de la biodiversité à l’échelle mondiale, mais ne bénéficiant pas d’un cadre réglementaire pour les protéger. Ces zones représentent environ 10% de la surface mondiale." https://www.bl-evolution.com/zones-protegees-et-zones-cles-pour-la-biodiversite-de-quoi-parle-t-on/ 
https://www.keybiodiversityareas.org/
</t>
  </si>
  <si>
    <t>Location of  site in a sensitive area</t>
  </si>
  <si>
    <t>The company has sites located within sensitive areas.</t>
  </si>
  <si>
    <t>The company has no sites located within sensitive areas.</t>
  </si>
  <si>
    <t>Non‑fragmentation of habitats</t>
  </si>
  <si>
    <t>The company has not identified ecological corridors on its sites AND no wildlife crossings or connectivity structures are installed.</t>
  </si>
  <si>
    <t>The company has identified ecological corridors on its sites.</t>
  </si>
  <si>
    <t>The company has identified ecological corridors on its sites AND wildlife crossing structures have been installed to strengthen local ecological connectivity.</t>
  </si>
  <si>
    <t>The company has identified ecological corridors on its sites, crossing structures have been installed, AND their effectiveness is monitored over time.</t>
  </si>
  <si>
    <t>Direct Exploitation</t>
  </si>
  <si>
    <t>Water‑efficiency plan across all sites</t>
  </si>
  <si>
    <t>No action is taken to ensure water efficiency for all uses.</t>
  </si>
  <si>
    <t>Water meters are installed with regular readings allowing water consumption monitoring on the site(s).</t>
  </si>
  <si>
    <t>Water consumption is monitored through meters with regular readings; a formal water‑efficiency charter or strategy is in place covering all site uses; irrigation of green areas is efficient and adapted to plant needs.</t>
  </si>
  <si>
    <t>Water consumption is monitored through meters; a formal water‑efficiency strategy covers all uses; irrigation is efficient; alternative water‑saving techniques are identified and implemented on site (rainwater harvesting, greywater reuse, use of non‑potable water for suitable uses, etc.).</t>
  </si>
  <si>
    <t xml:space="preserve">80% x D2 / ΣD x 1/1 </t>
  </si>
  <si>
    <t>Climate Change</t>
  </si>
  <si>
    <t>Pollution</t>
  </si>
  <si>
    <t>Solid waste</t>
  </si>
  <si>
    <t>Site waste is sorted according to regulatory categories.</t>
  </si>
  <si>
    <t>The company has mapped all of its waste streams (including hazardous waste, packaging, production waste where applicable) and directs each stream toward the most appropriate recovery pathway (recycling, reuse, energy recovery).
Reduction actions at source are implemented for at least one priority waste stream, including, where applicable, reducing unnecessary packaging or replacing it with reusable alternatives.</t>
  </si>
  <si>
    <t>The company has a structured approach to source reduction for all waste streams.
Where applicable: the company aims for zero waste for all site practices.
The company monitors the recovery rate and has a formal improvement target.</t>
  </si>
  <si>
    <t xml:space="preserve">80% × D7/ ΣD × 1/1 </t>
  </si>
  <si>
    <t>Wastewater</t>
  </si>
  <si>
    <t>No action is taken to reduce water pollution</t>
  </si>
  <si>
    <t>Identification and mapping of water pollution sources on the site.</t>
  </si>
  <si>
    <t>Identification and mapping of water pollution sources on the site,
Implementation of retention, containment, and treatment systems before any discharge,
Regular monitoring of the quality of discharged or infiltrated water, with no untreated release into natural environments.</t>
  </si>
  <si>
    <t>Identification and mapping of water pollution sources on the site,
Implementation of retention, containment, and treatment systems before any discharge,
Regular monitoring of on-site water quality, recycling of process water, and a zero‑discharge strategy toward natural environments.</t>
  </si>
  <si>
    <t xml:space="preserve">80% × D5/ ΣD × 1/2 </t>
  </si>
  <si>
    <t xml:space="preserve">Toxic products use </t>
  </si>
  <si>
    <t>No action is taken to limit the use of toxic products.</t>
  </si>
  <si>
    <t>The company has carried out an inventory of polluting products used on its sites that may cause contamination.</t>
  </si>
  <si>
    <t>The company has carried out an inventory of polluting products used on its sites;
The identified products are replaced with less impactful alternatives on at least one site.</t>
  </si>
  <si>
    <t>The company has carried out an inventory of polluting products used on its sites;
No polluting products or products likely to negatively impact ecosystems are used on any of the sites.</t>
  </si>
  <si>
    <t xml:space="preserve">80% × D5/ ΣD × 1/2 
80% × D6/ ΣD× 1/1 </t>
  </si>
  <si>
    <t>Light pollution</t>
  </si>
  <si>
    <t>No action on light pollution.</t>
  </si>
  <si>
    <t>A diagnostic of artificial lighting sources on the site is carried out (location, power, operating hours).
Areas lit outside operating hours are identified.</t>
  </si>
  <si>
    <t>A diagnostic of artificial lighting sources is carried out;
Lighting is oriented toward the ground and directed only toward activity zones, with no projection toward adjacent natural environments or the sky;
Motion sensors are installed in zones requiring occasional lighting;
Lighting is automatically switched off outside operating hours across the site. Where night‑time surveillance is mandatory (e.g., SEVESO sites), only targeted, minimal lighting is used for surveillance purposes.</t>
  </si>
  <si>
    <t>A diagnostic of artificial lighting sources is carried out;
Lighting is oriented toward the ground and only toward activity areas, with no projection toward natural areas or the sky;
Motion sensors are installed for occasional‑use lighting zones;
Lighting is automatically switched off outside service hours. Where night surveillance is mandatory, only targeted lighting is used;
All fixtures are sized according to actual needs, with zero upward light (ULR = 0%) and a color temperature ≤ 2700 K.</t>
  </si>
  <si>
    <t xml:space="preserve">80% × D8/ ΣD× 1/2 </t>
  </si>
  <si>
    <t xml:space="preserve">Noise pollution </t>
  </si>
  <si>
    <t>No action on noise pollution.</t>
  </si>
  <si>
    <t>An acoustic diagnostic is carried out identifying noise sources, with a sound map distinguishing quiet areas (&lt;30 dBA), moderate areas (30–35 dBA), noisy areas (35–45 dBA), and areas to be avoided (&gt;45 dBA).
Identification of zones sensitive to noise pollution and verification of their correspondence with quiet areas.</t>
  </si>
  <si>
    <t>An acoustic diagnostic is carried out;
Identification of noise‑sensitive areas;
Source reduction of noisy equipment (replacement, soundproofing, noise insulation) and/or installation of acoustic mitigation (screens, sound traps).
Limiting noisy activities to daytime hours outside sensitive periods for wildlife.</t>
  </si>
  <si>
    <t>An acoustic diagnostic is carried out;
Sensitive zones identified;
Noisy equipment reduced or treated;
Noisy activities restricted to daytime in non‑sensitive periods;
At least one quiet zone (&lt;30 dBA) is preserved and corresponds to ecologically sensitive areas of the site.</t>
  </si>
  <si>
    <t xml:space="preserve">80% × D8/ ΣD × 1/2 </t>
  </si>
  <si>
    <t xml:space="preserve">Invasive and others </t>
  </si>
  <si>
    <t xml:space="preserve">Invasive Alien Species (IAS) management plan </t>
  </si>
  <si>
    <t>No action on IAS</t>
  </si>
  <si>
    <t>Prerequisite: Knowledge and compliance with applicable IAS regulations (European, national, local) and regulated species lists.
Inventory of regulated IAS present on the company’s land.</t>
  </si>
  <si>
    <t>Prerequisite: Knowledge and compliance with regulations;
Inventory of IAS present;
Management program for detected IAS (non‑biocidal control methods preferred, measures to avoid spread into natural environments, focus on sensitive areas).
Use of local plant species in landscaping specifications.</t>
  </si>
  <si>
    <t>Prerequisite: Knowledge and compliance with regulations;
Inventory of IAS present;
Management program in place;
Use of local plant species;
Extension of detection and control program to non‑regulated but high‑risk invasive species identified in scientific lists;
Training of relevant staff on biological invasion risks and biosafety.</t>
  </si>
  <si>
    <t xml:space="preserve">80% × D9/ ΣD × 1/1 </t>
  </si>
  <si>
    <t>Biodiversity management</t>
  </si>
  <si>
    <t>Creation of a biodiversity‑dedicated area</t>
  </si>
  <si>
    <t>The company does not include any biodiversity‑dedicated area on its site(s)</t>
  </si>
  <si>
    <t>The company implements the following:
– designation of a biodiversity‑dedicated area established on permeable soil,
– circulation zones kept at a distance.</t>
  </si>
  <si>
    <t>The company implements:
– designation of a biodiversity area on permeable soil,
– circulation kept away,
– simplified management (no pesticides, reduced mowing),
– no structured ecological features,
– no signage.</t>
  </si>
  <si>
    <t>The company implements:
– designation of a biodiversity zone on permeable soil,
– circulation kept away,
– at least one ecological component present (pond or natural wet area, temporary wet zone, hedgerow or multi‑layered copse, deadwood or natural shelters, natural vegetation cover, bare soil for pioneer flora),
– management through free evolution or differentiated mowing, without pesticides,
– signage marking the area (no educational panel).</t>
  </si>
  <si>
    <t>The company implements:
– designation of a biodiversity area,
– circulation kept away,
– more than two ecological components present,
– free‑evolution management or differentiated mowing,
– signage and an educational panel.</t>
  </si>
  <si>
    <t xml:space="preserve">Vegetated areas management </t>
  </si>
  <si>
    <t>Site-specific vegetation management plan</t>
  </si>
  <si>
    <t>A site-specific vegetation management plan is formalised</t>
  </si>
  <si>
    <t>A site-specific vegetation management plan is formalised. A zone map is integrated into the plan, distinguishing the different space types (lawns, meadows, hedgerows, etc.)</t>
  </si>
  <si>
    <t>A site-specific vegetation management plan is formalised. A zone map is integrated into the plan, distinguishing the different space types (lawns, meadows, hedgerows, etc.). Maintenance modalities are detailed and implemented for each mapped zone (frequency, method, intervention period, etc.)</t>
  </si>
  <si>
    <t xml:space="preserve">Favourable management practices </t>
  </si>
  <si>
    <t>Maintenance practices do not account for biological cycles and rely on chemical inputs</t>
  </si>
  <si>
    <t>The organisation applies adapted maintenance practices: pruning of hedgerows and trees outside nesting periods, mowing limited in frequency and height, weeding by thermal or mechanical means only, shallow soil tillage (≤10 cm)</t>
  </si>
  <si>
    <t>The organisation applies adapted maintenance practices: pruning of hedgerows and trees outside nesting periods, mowing limited in frequency and height, weeding by thermal or mechanical means only, shallow soil tillage (≤10 cm), AND progressively extends areas under differentiated management or free evolution, with no weeding or soil tillage</t>
  </si>
  <si>
    <t xml:space="preserve">Green waste valorisation </t>
  </si>
  <si>
    <t>Pruning, cutting, and mowing waste is directed to external valorisation channels</t>
  </si>
  <si>
    <t>A proportion of pruning, cutting, and mowing waste is valorised directly on site</t>
  </si>
  <si>
    <t>All pruning, cutting, and mowing waste is valorised on site</t>
  </si>
  <si>
    <t>If applicable 
 Implementation of eco-grazing organised by local stakeholders</t>
  </si>
  <si>
    <t>No action taken regarding eco-grazing</t>
  </si>
  <si>
    <t>Eco-grazing is identified as a relevant practice for the site and a feasibility assessment is under consideration</t>
  </si>
  <si>
    <t>Eco-grazing is implemented on site</t>
  </si>
  <si>
    <t>Eco-grazing is implemented on site, organised by a local actor with species adapted to the habitat</t>
  </si>
  <si>
    <t>Development of wildflower meadows</t>
  </si>
  <si>
    <t>0% of the site's grasslands/lawns are wildflower meadows</t>
  </si>
  <si>
    <t>25% of the site's grasslands/lawns are wildflower meadows</t>
  </si>
  <si>
    <t>50% of the site's grasslands/lawns are wildflower meadows</t>
  </si>
  <si>
    <t>75% of the site's grasslands/lawns are wildflower meadows</t>
  </si>
  <si>
    <t>Creation of artificial habitats</t>
  </si>
  <si>
    <t>At least one habitat structure is installed on site</t>
  </si>
  <si>
    <t>Several habitat structures adapted to local species are installed</t>
  </si>
  <si>
    <t>Several habitat structures adapted to local species are installed. The location, type, and functionality of all structures are validated by an ecologist</t>
  </si>
  <si>
    <t>If applicable
Creation of natural habitats (non-applicability must be justified)</t>
  </si>
  <si>
    <t>No natural habitat is established to support wildlife</t>
  </si>
  <si>
    <t>At least one natural habitat is established on site</t>
  </si>
  <si>
    <t>Several natural habitats adapted to the site's ecological context are established</t>
  </si>
  <si>
    <t>Several natural habitats adapted to the site's ecological context are established. 
The quality and functionality of all habitats are validated by an ecologist</t>
  </si>
  <si>
    <t>If applicable 
Creation of wetland habitats (non-applicability must be justified)</t>
  </si>
  <si>
    <t>No wetland habitat created</t>
  </si>
  <si>
    <t>A temporary water retention area (swales, rain gardens) or a vegetated water body with gently sloping banks is established on site</t>
  </si>
  <si>
    <t>A temporary water retention area or a vegetated water body with gently sloping banks, free of fauna traps, is established on site</t>
  </si>
  <si>
    <t>Reduction of ecological traps</t>
  </si>
  <si>
    <t>No action taken to mitigate ecological traps</t>
  </si>
  <si>
    <t>Glazed surfaces and cavities presenting a trapping risk for fauna are identified and mapped on site</t>
  </si>
  <si>
    <t>Anti-collision measures are implemented on identified glazed surfaces (anti-collision films, markings, guardrails). Cavities liable to trap fauna are sealed</t>
  </si>
  <si>
    <t>All glazed surfaces exhibit a reflectance below 15% or are equipped with anti-collision devices. Cavities liable to trap fauna are sealed across the entire site. A collision monitoring programme is in place to assess the effectiveness of measures</t>
  </si>
  <si>
    <t>TOTAL</t>
  </si>
  <si>
    <t>Indicator</t>
  </si>
  <si>
    <t>Source</t>
  </si>
  <si>
    <t>Full Reference</t>
  </si>
  <si>
    <t>Proximity to sensitive sites</t>
  </si>
  <si>
    <t>PIESO Technical Guide – ECO-MED / ADEME, 2020</t>
  </si>
  <si>
    <t>Processus d'Intégration Écologique de l'Énergie Solaire — Technical Guide for the Eco-Design of Photovoltaic Power Plants. ECO-MED &amp; Total Quadran, Sept. 2020. PIESO matrix: the 10 km threshold corresponds to the average home range of species with the highest dispersal capacity. → Download PDF</t>
  </si>
  <si>
    <t>Habitat non-fragmentation</t>
  </si>
  <si>
    <t>BiodiverCity® Life Technical Manual – CIBI</t>
  </si>
  <si>
    <t>BiodiverCity® Life Referential — Technical Manual, CIBI. Objectives 2.5.1 and 2.5.2. → Official CIBI page</t>
  </si>
  <si>
    <t>ICPE Regulatory Framework</t>
  </si>
  <si>
    <r>
      <t>Installations Classified for Environmental Protection (ICPE) — Prevention of chemical pollution risks.</t>
    </r>
    <r>
      <rPr>
        <sz val="11"/>
        <color theme="1"/>
        <rFont val="Arial"/>
        <family val="2"/>
        <scheme val="minor"/>
      </rPr>
      <t xml:space="preserve"> French Environmental Code, Book V, Title I. → Service-public.fr · → INERIS</t>
    </r>
  </si>
  <si>
    <t>Effinature EVO Referential v. 25.05 – IRICE</t>
  </si>
  <si>
    <t>Effinature Evolution Referential (EVO), version 25.05, IRICE, 2025. Criterion 14.4.1. → Download referential</t>
  </si>
  <si>
    <t>Noise pollution</t>
  </si>
  <si>
    <t>Effinature EVO Referential v. 25.05 – IRICE · BiodiverCity® Technical Manual</t>
  </si>
  <si>
    <r>
      <t>Effinature Evolution Referential (EVO), version 25.05</t>
    </r>
    <r>
      <rPr>
        <sz val="11"/>
        <color theme="1"/>
        <rFont val="Arial"/>
        <family val="2"/>
        <scheme val="minor"/>
      </rPr>
      <t xml:space="preserve">, IRICE, 2025. Criterion 14.4.2, pp. 52 and 92. → Effinature referentials · </t>
    </r>
    <r>
      <rPr>
        <i/>
        <sz val="11"/>
        <color theme="1"/>
        <rFont val="Arial"/>
        <family val="2"/>
        <scheme val="minor"/>
      </rPr>
      <t>BiodiverCity® Technical Manual</t>
    </r>
    <r>
      <rPr>
        <sz val="11"/>
        <color theme="1"/>
        <rFont val="Arial"/>
        <family val="2"/>
        <scheme val="minor"/>
      </rPr>
      <t>, CIBI, p. 99. → CIBI</t>
    </r>
  </si>
  <si>
    <t>Establishment of a dedicated biodiversity zone</t>
  </si>
  <si>
    <t>Effinature Evolution Referential (EVO), version 25.05, IRICE, 2025. Section 6.1.1. → Download referential</t>
  </si>
  <si>
    <t>Management of vegetated areas</t>
  </si>
  <si>
    <t>BiodiverCity® Life Referential – CIBI</t>
  </si>
  <si>
    <t>BiodiverCity® Life Referential, CIBI. → Official CIBI page</t>
  </si>
  <si>
    <t>Creation of natural habitats</t>
  </si>
  <si>
    <t>Effinature Referential – IRICE</t>
  </si>
  <si>
    <t>Effinature Referentials (NCO / EVO / HOR), version 25.05, IRICE, 2025. → Download referentials</t>
  </si>
  <si>
    <t>Other indicators</t>
  </si>
  <si>
    <t>French Biodiversity Agency (OFB)</t>
  </si>
  <si>
    <t>HICL Deforestation</t>
  </si>
  <si>
    <t>Palm Oil</t>
  </si>
  <si>
    <t>Soy</t>
  </si>
  <si>
    <t>Beef</t>
  </si>
  <si>
    <t>Pulp &amp; Paper</t>
  </si>
  <si>
    <t>Cocoa</t>
  </si>
  <si>
    <t>Coffee</t>
  </si>
  <si>
    <t xml:space="preserve">HICL Eau </t>
  </si>
  <si>
    <t>The two main groups are:
- Hard commodities: Natural resources that are mined or extracted, such as metals, oil, and natural gas.
- Soft commodities: Agricultural products that are grown or harvested, including coffee, cocoa, sugar, cotton, and grains.</t>
  </si>
  <si>
    <t>Soft commodities are agricultural goods that are cultivated and harvested rather than mined. Examples include coffee, cocoa, sugar, cotton, corn, and soybeans. Unlike hard commodities such as metals or energy resources, soft commodities are inherently renewable but highly seasonal because their production depends heavily on weather patterns, soil quality, and farming practices. This makes them more vulnerable to climate change, pests, and supply disruptions, leading to frequent price fluctuations.</t>
  </si>
  <si>
    <t>Questions</t>
  </si>
  <si>
    <t>EUDR Commodities</t>
  </si>
  <si>
    <t>Hard conversion driving commodities
Missing 
- Manganese
- Palladium</t>
  </si>
  <si>
    <t>Soft conversion driving commodities
Missing :
-millet
-mustard
-onions
-pineapple
-potato
-radishes
rye</t>
  </si>
  <si>
    <t>La liste raisonne au niveau de la commodité globale, sans différenciation géographique. Or la matérialité d'une pression dépend fortement du contexte local :
Le stress hydrique du coton cultivé en Inde n'est pas comparable à celui cultivé en Turquie
La déforestation associée au soja est très localisée (Cerrado, Amazonie) — un acheteur sourçant en Europe est dans une situation très différente
Certaines pressions ne deviennent critiques qu'à l'échelle de bassins versants ou d'écosystèmes spécifiques</t>
  </si>
  <si>
    <t xml:space="preserve">Quid des non HIC type plantes pour cosmétique ? 
500 forest ? 
Double compte avec 2.1 ? 
</t>
  </si>
  <si>
    <t>Global schemes considered credible are FSC and PEFC (for rubber, timber, pulp and paper), RTRS (for soy), Rainforest Alliance (for palm oil,
cocoa and coffee) RSPO and MSPO (for palm oil), ISCC (for palm oil, soy and timber) and 4C Certification (for coffee).</t>
  </si>
  <si>
    <t>palm, soy,
cocoa, coffee, beef, leather, timber, pulp and paper, rubber.</t>
  </si>
  <si>
    <t>Conversion-free/zero-gross conversion commitment 2.5
Zero deforestation/Deforestation-free commitment 1.25
Zero net deforestation/zero net conversion 0.25
Region/biome-specific DCF commitment 0
No overarching deforestation commitment 0</t>
  </si>
  <si>
    <t>% commidtés labellisés / Total traçabilité x coverage (Si &gt;67% =100% et si &lt;67% on x par un downgrade progressif)</t>
  </si>
  <si>
    <t>Pressions associées 
SBTN litterature review</t>
  </si>
  <si>
    <t>Facteur de couverture</t>
  </si>
  <si>
    <t>Pratiques</t>
  </si>
  <si>
    <t>Guidance</t>
  </si>
  <si>
    <t>Sources</t>
  </si>
  <si>
    <t>Score</t>
  </si>
  <si>
    <t xml:space="preserve">Audit </t>
  </si>
  <si>
    <t>Next Practice</t>
  </si>
  <si>
    <t>Weighting (indicatif | To be determined but here normally ISO weighted</t>
  </si>
  <si>
    <t>HICL</t>
  </si>
  <si>
    <t>Hard Commodities or Soft Commodities</t>
  </si>
  <si>
    <t>Country</t>
  </si>
  <si>
    <t>Hotpspot</t>
  </si>
  <si>
    <t xml:space="preserve">% des volumes totaux </t>
  </si>
  <si>
    <t>% Volume HIC -soft &amp; hard commodities)</t>
  </si>
  <si>
    <t>Traçabilité</t>
  </si>
  <si>
    <t>Subdimension</t>
  </si>
  <si>
    <t>Avocado</t>
  </si>
  <si>
    <t>Soft commodity</t>
  </si>
  <si>
    <t>India</t>
  </si>
  <si>
    <t xml:space="preserve">Yes </t>
  </si>
  <si>
    <t xml:space="preserve">&gt;67% min requirement &gt; en dessous = 0 ? </t>
  </si>
  <si>
    <t xml:space="preserve">- Complex landscape (Very high importance intensity effet)
- Pesticide Free (Very high importance intensity effet)
- Fertilizer Free (Very high importance intensity effet)
- Cover Crops (High importance intensity effet)
- No tillage (High importance intensity effet)
- Mixed - crops (Important intensity effect)
- Extensive grazing (Important intensity effect)
- Crop Rotation (Important intensity effect)
</t>
  </si>
  <si>
    <t>https://onlinelibrary.wiley.com/doi/epdf/10.1002/sae2.70152</t>
  </si>
  <si>
    <t xml:space="preserve">%labellisés x % traçables
Option 2 : % labellisés + seuil des 67% comme prérequis ? </t>
  </si>
  <si>
    <t>Audit externe / certification tierce partie : 1.00
Données fournisseurs vérifiées en interne : 0.75
Données fournisseurs auto-déclarées : 0.50
Engagement déclaré sans données : 0.25
Aucune information : 0.00</t>
  </si>
  <si>
    <t>The commodity proves to have no favorable effect on biodiversity since it scores &lt; 5 out of 24</t>
  </si>
  <si>
    <t xml:space="preserve">The commodity proves to have limited favorable effect on biodiversity since it scores between 5 and 10 out of 24 through an analysis of its practices or associated label </t>
  </si>
  <si>
    <t>The commodity proves to have relative favorable effect on biodiversity since it scores &gt; 12 out of 24</t>
  </si>
  <si>
    <t>The commodity proves to have favorable effect on biodiversity since it complies with an ad hoc label mention in HICL or scores 18 out of 24</t>
  </si>
  <si>
    <t>The commodity proves to have favorable effect on biodiversity since it complies with an ad hoc label mention in HICL or scores &gt; 20 out of 24</t>
  </si>
  <si>
    <t>Goats</t>
  </si>
  <si>
    <t>, Rainforest Alliance (for palm oil,
cocoa and coffee) ) and 4C Certification (for coffee).</t>
  </si>
  <si>
    <t>Coal</t>
  </si>
  <si>
    <t>Rainforest Alliance (for palm oil,
RSPO and MSPO (for palm oil), ISCC (for palm oil</t>
  </si>
  <si>
    <t xml:space="preserve">Where protective areas protective fauna and flora are affected, an Environmental Integration and a Restoration Plan are developed and implemented in order to restore ecosystems across land and sea after completion of the proper civil engineering measure by measures enabling transformative change taking into account measures like sustainable forest management and avoidance of deforestation, wildlife passages across the construction or Nature-based Solutions (NbS) that protect, sustainably manage, and restore natural or modified ecosystems, that address societal challenges effectively. </t>
  </si>
  <si>
    <t>FSC and PEFC (for rubber, timber, pulp and paper),</t>
  </si>
  <si>
    <t>Utilisation sur une part non significative des sites (&lt;1/3 )de clôtures et de grillages pour empêcher la faune d’accéder aux bassins d’évaporation et aux bassins de traitement des eaux usées.</t>
  </si>
  <si>
    <t>Utilisation sur une part des sites (entre 1/3 et 2/3 )de clôtures et de grillages pour empêcher la faune d’accéder aux bassins d’évaporation et aux bassins de traitement des eaux usées.</t>
  </si>
  <si>
    <t>Utilisation sur une part significative des sites (&gt;2/3 )de clôtures et de grillages pour empêcher la faune d’accéder aux bassins d’évaporation et aux bassins de traitement des eaux usées.</t>
  </si>
  <si>
    <t xml:space="preserve"> RTRS (for soy), ISCC (for palm oil, soy and timber) </t>
  </si>
  <si>
    <t>Sur tous les sites</t>
  </si>
  <si>
    <t xml:space="preserve">FSC and PEFC (for rubber, timber, pulp and paper),  ISCC (for palm oil, soy and timber) </t>
  </si>
  <si>
    <t xml:space="preserve">? </t>
  </si>
  <si>
    <t>?</t>
  </si>
  <si>
    <t>Terretrial ecosytem Use</t>
  </si>
  <si>
    <t xml:space="preserve">Biodiv aligned = Sur 100% des volumes de la commodité, l'entreprise inscrit des critères de réduction de l'emprise au sol, des prélèvements en eau, pollution du sol et extraction de ressources abiotiques au sein du cahier des charges 
</t>
  </si>
  <si>
    <t xml:space="preserve">Labels : 
</t>
  </si>
  <si>
    <t xml:space="preserve">Yes and tick </t>
  </si>
  <si>
    <t>Biodiversity pressure erosion</t>
  </si>
  <si>
    <t>TWG décembre 2025 : 
Standard : critères d’achats mais incomplets 
Advanced : critères d’achat complets 
Next practices : critères d’achats complets + audits de minimum 50% des fournisseurs  
Bio aligned = idem next practice mais &gt; 80% des fournisseur</t>
  </si>
  <si>
    <t>The ingredients production activity have not led to the conversion or fragmentation of high-nature-value land, forests, or other lands of highbiodiversity value excluding wetlands since 2008, or at any future date</t>
  </si>
  <si>
    <t>The ingredient production activity has not led to the draining, infilling, or other physical damage to wetlands and aquatic habitats as defined under The Ramsar Convention on Wetlands, encompassing peatlands, floodplains, riparian zones (see below), aquatic (rivers, ponds, springs, etc) and coastal 179 habitats, since 2008 or at any future date</t>
  </si>
  <si>
    <t xml:space="preserve">Yes,deforestationand/orconversion-freevolumeis1-19% and OR : 
QuantitativelyreportsproportioncompliantwithnonDCFcriteria  UnclearproportionofDCFcompliantcommodityvolumedisclosed  DCFcompliantcommodityvolumedisclosedforpartialvolumes </t>
  </si>
  <si>
    <t xml:space="preserve">Yes,deforestationand/orconversion-freevolumeis20-49% and/OR :
</t>
  </si>
  <si>
    <t>Yes,deforestationand/orconversion-freevolumeis50-79%</t>
  </si>
  <si>
    <t>Yes,deforestationand/orconversion-freevolumeis80-99%</t>
  </si>
  <si>
    <t>Yes,deforestationand/orconversion-freevolumeis100%</t>
  </si>
  <si>
    <t>Novolumesverified</t>
  </si>
  <si>
    <t>UnclearproportionofDCFcompliantcommodityvolumeverified</t>
  </si>
  <si>
    <t>Reportsproportionverifiedcompliantwithnon-DCFcriteria</t>
  </si>
  <si>
    <t>PartialDCFvolumesreportedareverified</t>
  </si>
  <si>
    <t>AllDCFvolumesreportedareverified</t>
  </si>
  <si>
    <t>No disclosure</t>
  </si>
  <si>
    <t>Reportsinwhatcountry(ies)andjurisdiction(s)/subnationalregionsdoesthecompanyown,manage,or control landforcommodityproductionorprimaryprocessing 1 Reportslocationofcompany-ownedprocessingfacilitiesorproductionsites 1 Reportsthetotal landareaowned,managed,orcontrolledbythecompanyforthecommodity</t>
  </si>
  <si>
    <t>Any responsibly sourced, renewable materials used in the production process must meet the following requirements:
	a. wood, wood fibres or wood particles should stem from forests that are verified as being managed so as to implement the principles and measures aimed at ensuring sustainable forest management as defined by intergovernmental definition such as Forest Europe H1 resolution embedded and implemented in existing national forest and nature legislation in existing national forest and nature legislation or market based voluntary systems such as, the Forest Stewardship Council (FSC) scheme or PEFC, with additional due diligence for any high-risk sources as defined by the EUTR and guided by the provisions of the Renewable Energy Directive.
	b. other renewable materials, which are materials that are composed of biomass from a living source and that can be continually replenished, or from a source which is continually replenished by nature. When claims of renewability are made for virgin materials, those materials shall come from sources that are replenished at a rate equal to or greater than the rate of depletion. Certification must be internationally recognised, such as the ISCC PLUS Certification for the Circular Economy and Bioeconomy, or the RSB Global Advanced Products Certification.</t>
  </si>
  <si>
    <t>Le score est égal au %</t>
  </si>
  <si>
    <t>&gt;90%</t>
  </si>
  <si>
    <t>&gt;80%</t>
  </si>
  <si>
    <t xml:space="preserve"> No / No commitment  </t>
  </si>
  <si>
    <t xml:space="preserve"> Progress on implementation is reported in a quantifiable way. </t>
  </si>
  <si>
    <t xml:space="preserve">Progress is reported in a quantifiable way and independently verified. </t>
  </si>
  <si>
    <t>No</t>
  </si>
  <si>
    <t>Yes</t>
  </si>
  <si>
    <t>Bonus : l'entreprise démontre que sur une part significative (&gt;2/3) de ses sites, les voies d’accès au site et aux autres plateformes techniques n'ont pas de revêtement ou dispose d’un revêtement drainant ou perméable : +15%
Malus -10%</t>
  </si>
  <si>
    <t>&gt;40%</t>
  </si>
  <si>
    <t>30% - 40%</t>
  </si>
  <si>
    <t>20% - 30%</t>
  </si>
  <si>
    <t>10% à 20%</t>
  </si>
  <si>
    <t>&lt;10%</t>
  </si>
  <si>
    <t>&lt;50%</t>
  </si>
  <si>
    <t xml:space="preserve">50% - 70% </t>
  </si>
  <si>
    <t>70% - 85%</t>
  </si>
  <si>
    <t>85% à 95%</t>
  </si>
  <si>
    <t>&gt;95%</t>
  </si>
  <si>
    <t>10 – 30 %</t>
  </si>
  <si>
    <t>30 – 60 %</t>
  </si>
  <si>
    <t>60 – 90%</t>
  </si>
  <si>
    <t>&gt; 90% et au dela (gain net de biodiversité)</t>
  </si>
  <si>
    <t>Platinum</t>
  </si>
  <si>
    <t>Land use and land use change; soil pollution; freshwater pollution; marine pollution</t>
  </si>
  <si>
    <t xml:space="preserve">Pas de point de création d'eau </t>
  </si>
  <si>
    <t>Création de points d’eau pouvant abriter de la vie tels qu’une mare (pas uniquement comme réserves d’eau) sur moins d'1/3  de tous les sites éligibles</t>
  </si>
  <si>
    <t>Création de points d’eau pouvant abriter de la vie tels qu’une mare (pas uniquement comme réserves d’eau) sur 2/3  de tous les sites éligibles</t>
  </si>
  <si>
    <t>Création de points d’eau pouvant abriter de la vie tels qu’une mare (pas uniquement comme réserves d’eau) sur tous les sites éligibles.</t>
  </si>
  <si>
    <t>Potash</t>
  </si>
  <si>
    <t>Land use and land use change; water use; climate change; soil pollution; freshwater pollution</t>
  </si>
  <si>
    <t xml:space="preserve">Pas de système de réserve d'eau présente sur site </t>
  </si>
  <si>
    <t>Système de réserve d'eau présente sur site (si plusieurs sites, présents sur tous les sites)</t>
  </si>
  <si>
    <t>Rapeseed oil</t>
  </si>
  <si>
    <t>Land use and land use change</t>
  </si>
  <si>
    <t>de 0% à 25%</t>
  </si>
  <si>
    <t>25%-50%</t>
  </si>
  <si>
    <t>50%-75%</t>
  </si>
  <si>
    <t>&gt;75%</t>
  </si>
  <si>
    <t>Rice</t>
  </si>
  <si>
    <t>Land use and land change; water use; climate change</t>
  </si>
  <si>
    <r>
      <t xml:space="preserve">Sand
</t>
    </r>
    <r>
      <rPr>
        <b/>
        <i/>
        <sz val="11"/>
        <color theme="1"/>
        <rFont val="Roboto"/>
      </rPr>
      <t>(Construction-grade)</t>
    </r>
  </si>
  <si>
    <t>Freshwater ecosystem use change; marine ecosystem use change; soil pollution; freshwater pollution</t>
  </si>
  <si>
    <t>Pas de mise en place de pâturage</t>
  </si>
  <si>
    <t>Mise en place d'écôpaturage sur les sites</t>
  </si>
  <si>
    <t>Silver</t>
  </si>
  <si>
    <t>Land use and land use change; other resource use; water use; climate change; soil pollution; water pollution</t>
  </si>
  <si>
    <t xml:space="preserve">Fauche de deux à 4 (même au dela) / an </t>
  </si>
  <si>
    <t>Réalisation d'une à deux fauche par an</t>
  </si>
  <si>
    <t>Sugarcane</t>
  </si>
  <si>
    <t>Land use and land change; water use; climate change; soil pollution; freshwater pollution</t>
  </si>
  <si>
    <t>Pas de pratique identifiée</t>
  </si>
  <si>
    <t>Oui, sur tous les sites</t>
  </si>
  <si>
    <t>Tobacco</t>
  </si>
  <si>
    <t>Land use and land change; water use; soil pollution; freshwater pollution</t>
  </si>
  <si>
    <t>&lt;1/3</t>
  </si>
  <si>
    <t xml:space="preserve">entre 1/3 et 2/3 </t>
  </si>
  <si>
    <t>&gt;2/3</t>
  </si>
  <si>
    <t>Zinc</t>
  </si>
  <si>
    <t>Land use and land use change; freshwater pollution</t>
  </si>
  <si>
    <t>Bauxite / Aluminum</t>
  </si>
  <si>
    <t>Aucune action mise en place</t>
  </si>
  <si>
    <t xml:space="preserve">Mise en place de nichoirs pour les oiseaux, de perchoirs à rapaces (buses) ou autre installation spécifique destinée aux oiseaux. Ces installations sont à adapter suivant les spécificités des espèces locales et de la zone géographique concernée.  </t>
  </si>
  <si>
    <t>Farmed seafood / Aquaculture</t>
  </si>
  <si>
    <t>Marine ecosystem conversion; marine pollution; climate change</t>
  </si>
  <si>
    <t>Pas de présence de gites</t>
  </si>
  <si>
    <t xml:space="preserve">Présence de gites fabriqués ou naturels si : 
Présence de de haies champêtres, qui constituent un corridor de chasse et de de placement (fiche 4), 
Créer une mare (fiche 8), 
Favoriser la présence d’insectes (fiches 6 ,7 et 11)
Limiter l’éclairage la nuit et privilégier une lumière diffuse vers le sol,  pour garantir la conservation d’espaces bâtis ouverts en faveur des chauves-souris.  
Evaluer l’efficacite  (verification de l’occupation des abris en interne et, pour aller plus loin, suivi ecologique par une structure locale). </t>
  </si>
  <si>
    <t>Tree nuts (Almonds, walnuts)</t>
  </si>
  <si>
    <t>Land use and land use change; water use; soil pollution; freshwater pollution</t>
  </si>
  <si>
    <t>Pas de ruche de présente</t>
  </si>
  <si>
    <t>Présence de ruches mais &lt;3</t>
  </si>
  <si>
    <t>Oui et 3 ruches minimum présentes</t>
  </si>
  <si>
    <t>Wild capture seafood (freshwater)</t>
  </si>
  <si>
    <t>Freshwater ecosystem use; other resource use; climate change; marine pollution</t>
  </si>
  <si>
    <t>Wild capture seafood (saltwater)</t>
  </si>
  <si>
    <t>Marine ecosystem use; marine ecosystem change; other resource use; climate change; marine pollution</t>
  </si>
  <si>
    <t>Certains sites utilisent des produits phytosanitaires</t>
  </si>
  <si>
    <t>Aucun usage de produits phytosatinaires recensés/communiqués sur les sites</t>
  </si>
  <si>
    <t>Poultry</t>
  </si>
  <si>
    <t>Land use and land use change; other resource use; water use; climate change; soil pollution; freshwater pollution, non-GHG air pollution</t>
  </si>
  <si>
    <t>Pas de mesures identifiées</t>
  </si>
  <si>
    <t>Encoffrement des machines bruyantes (sites industriels par exemple)</t>
  </si>
  <si>
    <r>
      <t xml:space="preserve">Dairy </t>
    </r>
    <r>
      <rPr>
        <b/>
        <i/>
        <sz val="11"/>
        <color theme="1"/>
        <rFont val="Roboto"/>
      </rPr>
      <t>(derived from Cattle)</t>
    </r>
  </si>
  <si>
    <t>Water use; climate change; soil pollution; water pollution</t>
  </si>
  <si>
    <t>Pas de pratique identifiée ou ne remplit pas les deux pratiques mentionnées ci-après</t>
  </si>
  <si>
    <t xml:space="preserve">Des systèmes de rétention sont installés, des stations de traitement des effluents sont également mises en œuvre sur la quasi-totalité des sites industriels. Des analyses de conformité des eaux sont réalisées régulièrement pour garantir la conformité des rejets industriels </t>
  </si>
  <si>
    <t>Des systèmes de rétention sont installés, des stations de traitement des effluents sont également mises en œuvre sur la totalité sites industriels. Des analyses de conformité des eaux sont réalisées régulièrement pour garantir la conformité des rejets industriels</t>
  </si>
  <si>
    <t>Phosphorus fertilizer (from phosphate rock)</t>
  </si>
  <si>
    <t>Land use and land use change; climate change; soil pollution; freshwater pollution, non-GHG air pollution</t>
  </si>
  <si>
    <t>Nitrogen fertilizer</t>
  </si>
  <si>
    <t>Climate change; soil pollution; freshwater pollution; marine pollution</t>
  </si>
  <si>
    <t>Gasoline</t>
  </si>
  <si>
    <t>Water use; climate change; soil pollution; freshwater pollution; marine pollution</t>
  </si>
  <si>
    <t xml:space="preserve">Pas de plan de gestion identifié ou informations/actions éparses </t>
  </si>
  <si>
    <t>Le plan de gestion s'attache bien 
(i) à définir les EEE présentes sur le site, leurs impacts, les objectifs de gestion, les caractéristiques écologiques du milieu et les usages du site.
(ii) des techniques de gestion adaptées (éventuellement combinées), un programme d’intervention planifié et une filière de gestion des déchets.
(iii) l’efficacité des interventions et leurs impacts écologiques.
(iv) informe les parties prenantes des actions menées et partager les retours d’expérience.</t>
  </si>
  <si>
    <t>Steel</t>
  </si>
  <si>
    <t>Climate change; soil pollution; freshwater pollution; non-GHG air pollution</t>
  </si>
  <si>
    <t>Pas de cas d'études précis exitants</t>
  </si>
  <si>
    <t>Communique clairement au moins deux cas d'études de gestion des EEE par l'entreprise (mention du site, des espèces, de la technique et du suivi)</t>
  </si>
  <si>
    <t>Land-use change, conversion of natural ecosystem</t>
  </si>
  <si>
    <t>Valeurs</t>
  </si>
  <si>
    <t>Complex landscape</t>
  </si>
  <si>
    <t>Very High</t>
  </si>
  <si>
    <t>{0;1,5; 3 ;4}</t>
  </si>
  <si>
    <t>Absente du cahier des charges
Peu ambitieuse et non obligatoire
Ambitieuse et non obligatoire 
Ambitieuse et obligatoire</t>
  </si>
  <si>
    <t>Pesticide Free</t>
  </si>
  <si>
    <t>Fertilizer Free</t>
  </si>
  <si>
    <t>Cover Crops</t>
  </si>
  <si>
    <t>High</t>
  </si>
  <si>
    <t>{0;1; 2 ;3}</t>
  </si>
  <si>
    <t>No Tillage</t>
  </si>
  <si>
    <t>Mixed Crops</t>
  </si>
  <si>
    <t>Important</t>
  </si>
  <si>
    <t>{0;1; 1,5;2}</t>
  </si>
  <si>
    <t>Extensive Grazing</t>
  </si>
  <si>
    <t>Crop Rotation</t>
  </si>
  <si>
    <t>% volumes couverts</t>
  </si>
  <si>
    <t>Facteur</t>
  </si>
  <si>
    <t>&gt; 80%</t>
  </si>
  <si>
    <t>1.00</t>
  </si>
  <si>
    <t xml:space="preserve">60–80%     </t>
  </si>
  <si>
    <t>0.85</t>
  </si>
  <si>
    <t>30–60%</t>
  </si>
  <si>
    <t>0.65</t>
  </si>
  <si>
    <t>10–30%</t>
  </si>
  <si>
    <t>0.40</t>
  </si>
  <si>
    <t xml:space="preserve">&lt; 10%                                        </t>
  </si>
  <si>
    <t>0.15</t>
  </si>
  <si>
    <t>Non renseigné</t>
  </si>
  <si>
    <t>0.10</t>
  </si>
  <si>
    <t>Critère</t>
  </si>
  <si>
    <t>Importance</t>
  </si>
  <si>
    <t>Points</t>
  </si>
  <si>
    <t>Évaluation biodiversité pré-exploitation (HCV/HCS)</t>
  </si>
  <si>
    <t>Absence d'exploitation en zones protégées/KBA</t>
  </si>
  <si>
    <t>Plan de restauration/réhabilitation post-exploitation</t>
  </si>
  <si>
    <t>Gestion des corridors écologiques sur site</t>
  </si>
  <si>
    <t>Monitoring biodiversité en continu</t>
  </si>
  <si>
    <t>Engagement No Net Loss / Net Positive Impact</t>
  </si>
  <si>
    <t>Compensation biodiversité certifiée</t>
  </si>
  <si>
    <t>Traçabilité fournisseurs (matière première)</t>
  </si>
  <si>
    <t>No habitat structures on site</t>
  </si>
  <si>
    <t>ACT Climat 2.4 locked in emissions from own fleet and buildings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</si>
</sst>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Arial"/>
      <family val="2"/>
      <scheme val="minor"/>
    </font>
    <font>
      <sz val="11"/>
      <color theme="1"/>
      <name val="Arial"/>
      <family val="2"/>
      <scheme val="minor"/>
    </font>
    <font>
      <b/>
      <sz val="11"/>
      <color theme="0"/>
      <name val="Arial"/>
      <family val="2"/>
      <scheme val="minor"/>
    </font>
    <font>
      <b/>
      <sz val="11"/>
      <color theme="1"/>
      <name val="Arial"/>
      <family val="2"/>
      <scheme val="minor"/>
    </font>
    <font>
      <sz val="11"/>
      <color theme="0"/>
      <name val="Arial"/>
      <family val="2"/>
      <scheme val="minor"/>
    </font>
    <font>
      <b/>
      <sz val="12"/>
      <color theme="0"/>
      <name val="Arial"/>
      <family val="2"/>
      <scheme val="minor"/>
    </font>
    <font>
      <sz val="12"/>
      <color theme="1"/>
      <name val="Arial"/>
      <family val="2"/>
      <scheme val="minor"/>
    </font>
    <font>
      <sz val="12"/>
      <color theme="1"/>
      <name val="Arial"/>
      <family val="2"/>
    </font>
    <font>
      <b/>
      <sz val="12"/>
      <color theme="1"/>
      <name val="Arial"/>
      <family val="2"/>
      <scheme val="minor"/>
    </font>
    <font>
      <b/>
      <sz val="16"/>
      <color theme="0"/>
      <name val="Arial"/>
      <family val="2"/>
      <scheme val="minor"/>
    </font>
    <font>
      <u/>
      <sz val="11"/>
      <color theme="10"/>
      <name val="Arial"/>
      <family val="2"/>
      <scheme val="minor"/>
    </font>
    <font>
      <sz val="12"/>
      <color theme="0"/>
      <name val="Arial"/>
      <family val="2"/>
      <scheme val="minor"/>
    </font>
    <font>
      <sz val="14"/>
      <color theme="1"/>
      <name val="Arial"/>
      <family val="2"/>
      <scheme val="minor"/>
    </font>
    <font>
      <sz val="12"/>
      <color theme="0"/>
      <name val="Arial"/>
      <family val="2"/>
    </font>
    <font>
      <b/>
      <sz val="10"/>
      <color theme="1"/>
      <name val="Arial"/>
      <family val="2"/>
      <scheme val="minor"/>
    </font>
    <font>
      <b/>
      <sz val="12"/>
      <color rgb="FFFFFFFF"/>
      <name val="Arial"/>
      <family val="2"/>
    </font>
    <font>
      <b/>
      <sz val="12"/>
      <name val="Arial"/>
      <family val="2"/>
    </font>
    <font>
      <b/>
      <sz val="12"/>
      <color rgb="FF093147"/>
      <name val="Arial"/>
      <family val="2"/>
      <scheme val="minor"/>
    </font>
    <font>
      <sz val="10"/>
      <color rgb="FF000000"/>
      <name val="Arial"/>
      <family val="2"/>
      <scheme val="minor"/>
    </font>
    <font>
      <i/>
      <sz val="11"/>
      <color theme="1"/>
      <name val="Arial"/>
      <family val="2"/>
      <scheme val="minor"/>
    </font>
    <font>
      <b/>
      <i/>
      <sz val="11"/>
      <color theme="1"/>
      <name val="Roboto"/>
    </font>
    <font>
      <sz val="11"/>
      <color theme="4" tint="-0.499984740745262"/>
      <name val="Arial"/>
      <family val="2"/>
      <scheme val="minor"/>
    </font>
    <font>
      <b/>
      <sz val="11"/>
      <color theme="4" tint="-0.499984740745262"/>
      <name val="Arial"/>
      <family val="2"/>
      <scheme val="minor"/>
    </font>
    <font>
      <b/>
      <sz val="12"/>
      <color theme="4" tint="-0.499984740745262"/>
      <name val="Arial"/>
      <family val="2"/>
      <scheme val="minor"/>
    </font>
    <font>
      <sz val="12"/>
      <color theme="4" tint="-0.499984740745262"/>
      <name val="Arial"/>
      <family val="2"/>
      <scheme val="minor"/>
    </font>
    <font>
      <b/>
      <sz val="8"/>
      <color rgb="FF3A3A3A"/>
      <name val="Marianne"/>
    </font>
    <font>
      <sz val="8"/>
      <color rgb="FF3A3A3A"/>
      <name val="Marianne"/>
    </font>
    <font>
      <sz val="8"/>
      <color theme="1"/>
      <name val="Arial"/>
      <family val="2"/>
      <scheme val="minor"/>
    </font>
    <font>
      <sz val="8"/>
      <color rgb="FF093147"/>
      <name val="Aptos"/>
      <family val="2"/>
    </font>
    <font>
      <b/>
      <sz val="8"/>
      <color theme="1"/>
      <name val="Arial"/>
      <family val="2"/>
      <scheme val="minor"/>
    </font>
    <font>
      <sz val="12"/>
      <color theme="1"/>
      <name val="Arial"/>
      <family val="2"/>
    </font>
    <font>
      <sz val="12"/>
      <color rgb="FF093147"/>
      <name val="Arial"/>
      <family val="2"/>
    </font>
    <font>
      <b/>
      <sz val="12"/>
      <color theme="0"/>
      <name val="Arial"/>
      <family val="2"/>
    </font>
  </fonts>
  <fills count="43">
    <fill>
      <patternFill patternType="none"/>
    </fill>
    <fill>
      <patternFill patternType="gray125"/>
    </fill>
    <fill>
      <patternFill patternType="solid">
        <fgColor theme="2" tint="-0.249977111117893"/>
        <bgColor indexed="64"/>
      </patternFill>
    </fill>
    <fill>
      <patternFill patternType="solid">
        <fgColor theme="4" tint="0.59999389629810485"/>
        <bgColor indexed="64"/>
      </patternFill>
    </fill>
    <fill>
      <patternFill patternType="solid">
        <fgColor theme="8" tint="0.89999084444715716"/>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rgb="FF7030A0"/>
        <bgColor indexed="64"/>
      </patternFill>
    </fill>
    <fill>
      <patternFill patternType="solid">
        <fgColor theme="3" tint="0.749992370372631"/>
        <bgColor indexed="64"/>
      </patternFill>
    </fill>
    <fill>
      <patternFill patternType="solid">
        <fgColor rgb="FF92D050"/>
        <bgColor indexed="64"/>
      </patternFill>
    </fill>
    <fill>
      <patternFill patternType="solid">
        <fgColor theme="2" tint="-0.499984740745262"/>
        <bgColor indexed="64"/>
      </patternFill>
    </fill>
    <fill>
      <patternFill patternType="gray125">
        <bgColor theme="8" tint="0.89999084444715716"/>
      </patternFill>
    </fill>
    <fill>
      <patternFill patternType="gray125">
        <bgColor theme="5" tint="0.79998168889431442"/>
      </patternFill>
    </fill>
    <fill>
      <patternFill patternType="gray125">
        <bgColor theme="6" tint="0.79998168889431442"/>
      </patternFill>
    </fill>
    <fill>
      <patternFill patternType="gray125">
        <bgColor theme="4" tint="0.79998168889431442"/>
      </patternFill>
    </fill>
    <fill>
      <patternFill patternType="gray125">
        <bgColor theme="2"/>
      </patternFill>
    </fill>
    <fill>
      <patternFill patternType="gray125">
        <bgColor theme="0" tint="-4.9989318521683403E-2"/>
      </patternFill>
    </fill>
    <fill>
      <patternFill patternType="solid">
        <fgColor theme="8" tint="0.499984740745262"/>
        <bgColor indexed="64"/>
      </patternFill>
    </fill>
    <fill>
      <patternFill patternType="solid">
        <fgColor theme="6" tint="0.39997558519241921"/>
        <bgColor indexed="64"/>
      </patternFill>
    </fill>
    <fill>
      <patternFill patternType="solid">
        <fgColor rgb="FF002060"/>
        <bgColor indexed="64"/>
      </patternFill>
    </fill>
    <fill>
      <patternFill patternType="solid">
        <fgColor theme="3"/>
        <bgColor indexed="64"/>
      </patternFill>
    </fill>
    <fill>
      <patternFill patternType="solid">
        <fgColor theme="4" tint="0.39997558519241921"/>
        <bgColor indexed="64"/>
      </patternFill>
    </fill>
    <fill>
      <patternFill patternType="solid">
        <fgColor rgb="FFFFFF00"/>
        <bgColor indexed="64"/>
      </patternFill>
    </fill>
    <fill>
      <patternFill patternType="solid">
        <fgColor theme="2" tint="-0.749992370372631"/>
        <bgColor indexed="64"/>
      </patternFill>
    </fill>
    <fill>
      <patternFill patternType="solid">
        <fgColor theme="4" tint="-0.249977111117893"/>
        <bgColor indexed="64"/>
      </patternFill>
    </fill>
    <fill>
      <patternFill patternType="solid">
        <fgColor theme="8"/>
        <bgColor rgb="FF000000"/>
      </patternFill>
    </fill>
    <fill>
      <patternFill patternType="solid">
        <fgColor theme="5"/>
        <bgColor rgb="FF000000"/>
      </patternFill>
    </fill>
    <fill>
      <patternFill patternType="solid">
        <fgColor theme="6"/>
        <bgColor rgb="FF000000"/>
      </patternFill>
    </fill>
    <fill>
      <patternFill patternType="solid">
        <fgColor theme="4"/>
        <bgColor rgb="FF000000"/>
      </patternFill>
    </fill>
    <fill>
      <patternFill patternType="solid">
        <fgColor theme="2"/>
        <bgColor rgb="FF000000"/>
      </patternFill>
    </fill>
    <fill>
      <patternFill patternType="solid">
        <fgColor theme="1" tint="0.89999084444715716"/>
        <bgColor indexed="64"/>
      </patternFill>
    </fill>
    <fill>
      <patternFill patternType="solid">
        <fgColor rgb="FFFFC000"/>
        <bgColor indexed="64"/>
      </patternFill>
    </fill>
    <fill>
      <patternFill patternType="solid">
        <fgColor rgb="FFFFFFFF"/>
        <bgColor indexed="64"/>
      </patternFill>
    </fill>
    <fill>
      <patternFill patternType="solid">
        <fgColor theme="5" tint="-0.499984740745262"/>
        <bgColor indexed="64"/>
      </patternFill>
    </fill>
    <fill>
      <patternFill patternType="solid">
        <fgColor theme="0"/>
        <bgColor indexed="64"/>
      </patternFill>
    </fill>
    <fill>
      <patternFill patternType="solid">
        <fgColor rgb="FFF7D2D1"/>
        <bgColor indexed="64"/>
      </patternFill>
    </fill>
    <fill>
      <patternFill patternType="solid">
        <fgColor rgb="FFFBEAEA"/>
        <bgColor indexed="64"/>
      </patternFill>
    </fill>
    <fill>
      <patternFill patternType="solid">
        <fgColor theme="4"/>
        <bgColor indexed="64"/>
      </patternFill>
    </fill>
    <fill>
      <patternFill patternType="solid">
        <fgColor theme="5"/>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rgb="FFC00000"/>
      </left>
      <right style="thin">
        <color rgb="FFC00000"/>
      </right>
      <top style="thin">
        <color rgb="FFC00000"/>
      </top>
      <bottom style="thin">
        <color rgb="FFC00000"/>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s>
  <cellStyleXfs count="5">
    <xf numFmtId="0" fontId="0" fillId="0" borderId="0"/>
    <xf numFmtId="9" fontId="1" fillId="0" borderId="0" applyFont="0" applyFill="0" applyBorder="0" applyAlignment="0" applyProtection="0"/>
    <xf numFmtId="0" fontId="10" fillId="0" borderId="0" applyNumberFormat="0" applyFill="0" applyBorder="0" applyAlignment="0" applyProtection="0"/>
    <xf numFmtId="0" fontId="18" fillId="0" borderId="0"/>
    <xf numFmtId="0" fontId="10" fillId="0" borderId="0" applyNumberFormat="0" applyFill="0" applyBorder="0" applyAlignment="0" applyProtection="0"/>
  </cellStyleXfs>
  <cellXfs count="183">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9" fontId="5" fillId="2" borderId="0" xfId="0" applyNumberFormat="1" applyFont="1" applyFill="1" applyAlignment="1">
      <alignment horizontal="center" vertical="center"/>
    </xf>
    <xf numFmtId="0" fontId="6" fillId="3" borderId="0" xfId="0" applyFont="1" applyFill="1"/>
    <xf numFmtId="9" fontId="6" fillId="5" borderId="2" xfId="1" quotePrefix="1" applyFont="1" applyFill="1" applyBorder="1" applyAlignment="1">
      <alignment horizontal="center" vertical="center" wrapText="1"/>
    </xf>
    <xf numFmtId="9" fontId="6" fillId="6" borderId="2" xfId="1" quotePrefix="1" applyFont="1" applyFill="1" applyBorder="1" applyAlignment="1">
      <alignment horizontal="center" vertical="center" wrapText="1"/>
    </xf>
    <xf numFmtId="9" fontId="6" fillId="7" borderId="2" xfId="1" quotePrefix="1"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3" fillId="0" borderId="1" xfId="0" applyFont="1" applyBorder="1" applyAlignment="1">
      <alignment vertical="center"/>
    </xf>
    <xf numFmtId="0" fontId="0" fillId="0" borderId="1" xfId="0" applyBorder="1" applyAlignment="1">
      <alignment horizontal="center" vertical="center"/>
    </xf>
    <xf numFmtId="0" fontId="9" fillId="12" borderId="0" xfId="0" applyFont="1" applyFill="1" applyAlignment="1">
      <alignment vertical="center"/>
    </xf>
    <xf numFmtId="0" fontId="0" fillId="0" borderId="0" xfId="0" applyAlignment="1">
      <alignment vertical="center"/>
    </xf>
    <xf numFmtId="0" fontId="6" fillId="0" borderId="0" xfId="0" applyFont="1" applyAlignment="1">
      <alignment vertical="center"/>
    </xf>
    <xf numFmtId="9" fontId="6" fillId="4" borderId="1" xfId="1" quotePrefix="1" applyFont="1" applyFill="1" applyBorder="1" applyAlignment="1">
      <alignment horizontal="center" vertical="center" wrapText="1"/>
    </xf>
    <xf numFmtId="9" fontId="6" fillId="5" borderId="1" xfId="1" quotePrefix="1" applyFont="1" applyFill="1" applyBorder="1" applyAlignment="1">
      <alignment horizontal="center" vertical="center" wrapText="1"/>
    </xf>
    <xf numFmtId="9" fontId="6" fillId="6" borderId="1" xfId="1" quotePrefix="1" applyFont="1" applyFill="1" applyBorder="1" applyAlignment="1">
      <alignment horizontal="center" vertical="center" wrapText="1"/>
    </xf>
    <xf numFmtId="9" fontId="6" fillId="7" borderId="1" xfId="1" quotePrefix="1" applyFont="1" applyFill="1" applyBorder="1" applyAlignment="1">
      <alignment horizontal="center" vertical="center" wrapText="1"/>
    </xf>
    <xf numFmtId="0" fontId="2" fillId="13" borderId="0" xfId="0" applyFont="1" applyFill="1" applyAlignment="1">
      <alignment horizontal="center" vertical="center"/>
    </xf>
    <xf numFmtId="9" fontId="5" fillId="2" borderId="5" xfId="0" applyNumberFormat="1" applyFont="1" applyFill="1" applyBorder="1" applyAlignment="1">
      <alignment horizontal="center" vertical="center"/>
    </xf>
    <xf numFmtId="9" fontId="6" fillId="5" borderId="7" xfId="1" quotePrefix="1" applyFont="1" applyFill="1" applyBorder="1" applyAlignment="1">
      <alignment horizontal="center" vertical="center" wrapText="1"/>
    </xf>
    <xf numFmtId="9" fontId="6" fillId="6" borderId="8" xfId="1" quotePrefix="1" applyFont="1" applyFill="1" applyBorder="1" applyAlignment="1">
      <alignment horizontal="center" vertical="center" wrapText="1"/>
    </xf>
    <xf numFmtId="9" fontId="6" fillId="7" borderId="6" xfId="1" quotePrefix="1" applyFont="1" applyFill="1" applyBorder="1" applyAlignment="1">
      <alignment horizontal="center" vertical="center" wrapText="1"/>
    </xf>
    <xf numFmtId="9" fontId="7" fillId="8" borderId="8" xfId="1" quotePrefix="1" applyFont="1" applyFill="1" applyBorder="1" applyAlignment="1">
      <alignment horizontal="center" vertical="center" wrapText="1"/>
    </xf>
    <xf numFmtId="0" fontId="6" fillId="0" borderId="0" xfId="0" applyFont="1"/>
    <xf numFmtId="9" fontId="6" fillId="14" borderId="9" xfId="1" quotePrefix="1" applyFont="1" applyFill="1" applyBorder="1" applyAlignment="1">
      <alignment horizontal="center" vertical="center" wrapText="1"/>
    </xf>
    <xf numFmtId="9" fontId="6" fillId="15" borderId="10" xfId="1" quotePrefix="1" applyFont="1" applyFill="1" applyBorder="1" applyAlignment="1">
      <alignment horizontal="center" vertical="center" wrapText="1"/>
    </xf>
    <xf numFmtId="9" fontId="6" fillId="16" borderId="11" xfId="1" quotePrefix="1" applyFont="1" applyFill="1" applyBorder="1" applyAlignment="1">
      <alignment horizontal="center" vertical="center" wrapText="1"/>
    </xf>
    <xf numFmtId="9" fontId="6" fillId="17" borderId="9" xfId="1" quotePrefix="1" applyFont="1" applyFill="1" applyBorder="1" applyAlignment="1">
      <alignment horizontal="center" vertical="center" wrapText="1"/>
    </xf>
    <xf numFmtId="9" fontId="7" fillId="18" borderId="11" xfId="1" quotePrefix="1" applyFont="1" applyFill="1" applyBorder="1" applyAlignment="1">
      <alignment horizontal="center" vertical="center" wrapText="1"/>
    </xf>
    <xf numFmtId="0" fontId="8" fillId="19" borderId="1" xfId="0" applyFont="1" applyFill="1" applyBorder="1" applyAlignment="1">
      <alignment horizontal="center" vertical="center" wrapText="1"/>
    </xf>
    <xf numFmtId="0" fontId="8" fillId="19" borderId="12" xfId="0" applyFont="1" applyFill="1" applyBorder="1" applyAlignment="1">
      <alignment horizontal="center" vertical="center" wrapText="1"/>
    </xf>
    <xf numFmtId="0" fontId="2" fillId="20" borderId="0" xfId="0" applyFont="1" applyFill="1" applyAlignment="1">
      <alignment horizontal="center" vertical="center"/>
    </xf>
    <xf numFmtId="0" fontId="8" fillId="9" borderId="14" xfId="0" applyFont="1" applyFill="1" applyBorder="1" applyAlignment="1">
      <alignment horizontal="center" vertical="center" wrapText="1"/>
    </xf>
    <xf numFmtId="0" fontId="2" fillId="21" borderId="0" xfId="0" applyFont="1" applyFill="1" applyAlignment="1">
      <alignment vertical="center"/>
    </xf>
    <xf numFmtId="0" fontId="8" fillId="9" borderId="2" xfId="0" applyFont="1" applyFill="1" applyBorder="1" applyAlignment="1">
      <alignment horizontal="center" vertical="center" wrapText="1"/>
    </xf>
    <xf numFmtId="9" fontId="6" fillId="8" borderId="11" xfId="1" quotePrefix="1" applyFont="1" applyFill="1" applyBorder="1" applyAlignment="1">
      <alignment horizontal="center" vertical="center" wrapText="1"/>
    </xf>
    <xf numFmtId="0" fontId="8" fillId="9" borderId="12" xfId="0" applyFont="1" applyFill="1" applyBorder="1" applyAlignment="1">
      <alignment horizontal="center" vertical="center" wrapText="1"/>
    </xf>
    <xf numFmtId="0" fontId="2" fillId="21" borderId="0" xfId="0" applyFont="1" applyFill="1" applyAlignment="1">
      <alignment horizontal="center" vertical="center"/>
    </xf>
    <xf numFmtId="9" fontId="6" fillId="4" borderId="9" xfId="1" quotePrefix="1" applyFont="1" applyFill="1" applyBorder="1" applyAlignment="1">
      <alignment horizontal="center" vertical="center" wrapText="1"/>
    </xf>
    <xf numFmtId="9" fontId="6" fillId="5" borderId="10" xfId="1" quotePrefix="1" applyFont="1" applyFill="1" applyBorder="1" applyAlignment="1">
      <alignment horizontal="center" vertical="center" wrapText="1"/>
    </xf>
    <xf numFmtId="9" fontId="6" fillId="6" borderId="11" xfId="1" quotePrefix="1" applyFont="1" applyFill="1" applyBorder="1" applyAlignment="1">
      <alignment horizontal="center" vertical="center" wrapText="1"/>
    </xf>
    <xf numFmtId="9" fontId="6" fillId="7" borderId="9" xfId="1" quotePrefix="1" applyFont="1" applyFill="1" applyBorder="1" applyAlignment="1">
      <alignment horizontal="center" vertical="center" wrapText="1"/>
    </xf>
    <xf numFmtId="9" fontId="7" fillId="8" borderId="11" xfId="1" quotePrefix="1" applyFont="1" applyFill="1" applyBorder="1" applyAlignment="1">
      <alignment horizontal="center" vertical="center" wrapText="1"/>
    </xf>
    <xf numFmtId="0" fontId="11" fillId="23" borderId="0" xfId="0" applyFont="1" applyFill="1" applyAlignment="1">
      <alignment vertical="center"/>
    </xf>
    <xf numFmtId="0" fontId="12" fillId="0" borderId="1" xfId="0" applyFont="1" applyBorder="1" applyAlignment="1">
      <alignment horizontal="center" vertical="center"/>
    </xf>
    <xf numFmtId="0" fontId="2" fillId="24" borderId="0" xfId="0" applyFont="1" applyFill="1" applyAlignment="1">
      <alignment vertical="center"/>
    </xf>
    <xf numFmtId="9" fontId="5" fillId="2" borderId="1" xfId="0" applyNumberFormat="1" applyFont="1" applyFill="1" applyBorder="1" applyAlignment="1">
      <alignment vertical="center"/>
    </xf>
    <xf numFmtId="0" fontId="2" fillId="26" borderId="0" xfId="0" applyFont="1" applyFill="1" applyAlignment="1">
      <alignment horizontal="center" wrapText="1"/>
    </xf>
    <xf numFmtId="0" fontId="5" fillId="27" borderId="0" xfId="0" applyFont="1" applyFill="1" applyAlignment="1">
      <alignment horizontal="center" vertical="center"/>
    </xf>
    <xf numFmtId="0" fontId="15" fillId="28" borderId="2" xfId="0" applyFont="1" applyFill="1" applyBorder="1" applyAlignment="1">
      <alignment horizontal="center" vertical="center"/>
    </xf>
    <xf numFmtId="0" fontId="15" fillId="29" borderId="2" xfId="0" applyFont="1" applyFill="1" applyBorder="1" applyAlignment="1">
      <alignment horizontal="center" vertical="center"/>
    </xf>
    <xf numFmtId="0" fontId="15" fillId="30" borderId="18" xfId="0" applyFont="1" applyFill="1" applyBorder="1" applyAlignment="1">
      <alignment horizontal="center" vertical="center"/>
    </xf>
    <xf numFmtId="0" fontId="15" fillId="31" borderId="6" xfId="0" applyFont="1" applyFill="1" applyBorder="1" applyAlignment="1">
      <alignment horizontal="center" vertical="center"/>
    </xf>
    <xf numFmtId="0" fontId="16" fillId="32" borderId="5" xfId="0" applyFont="1" applyFill="1" applyBorder="1" applyAlignment="1">
      <alignment horizontal="center" vertical="center"/>
    </xf>
    <xf numFmtId="0" fontId="9" fillId="11" borderId="0" xfId="0" applyFont="1" applyFill="1" applyAlignment="1">
      <alignment horizontal="center" vertical="center" wrapText="1"/>
    </xf>
    <xf numFmtId="0" fontId="3" fillId="0" borderId="2" xfId="0" applyFont="1" applyBorder="1" applyAlignment="1">
      <alignment vertical="center"/>
    </xf>
    <xf numFmtId="9" fontId="5" fillId="2" borderId="5" xfId="0" applyNumberFormat="1" applyFont="1" applyFill="1" applyBorder="1" applyAlignment="1">
      <alignment vertical="center"/>
    </xf>
    <xf numFmtId="0" fontId="0" fillId="34" borderId="0" xfId="0" applyFill="1"/>
    <xf numFmtId="0" fontId="8" fillId="9" borderId="13" xfId="0" applyFont="1" applyFill="1" applyBorder="1" applyAlignment="1">
      <alignment horizontal="center" vertical="center" wrapText="1"/>
    </xf>
    <xf numFmtId="0" fontId="0" fillId="34" borderId="0" xfId="0" applyFill="1" applyAlignment="1">
      <alignment vertical="center"/>
    </xf>
    <xf numFmtId="0" fontId="19" fillId="0" borderId="0" xfId="0" applyFont="1" applyAlignment="1">
      <alignment vertical="center"/>
    </xf>
    <xf numFmtId="0" fontId="8" fillId="9" borderId="17" xfId="0" applyFont="1" applyFill="1" applyBorder="1" applyAlignment="1">
      <alignment horizontal="center" vertical="center" wrapText="1"/>
    </xf>
    <xf numFmtId="0" fontId="9" fillId="11" borderId="5" xfId="0" applyFont="1" applyFill="1" applyBorder="1" applyAlignment="1">
      <alignment horizontal="center" vertical="center" wrapText="1"/>
    </xf>
    <xf numFmtId="0" fontId="4" fillId="10" borderId="4" xfId="0" applyFont="1" applyFill="1" applyBorder="1" applyAlignment="1">
      <alignment horizontal="center" vertical="center" wrapText="1"/>
    </xf>
    <xf numFmtId="9" fontId="13" fillId="22" borderId="11" xfId="1" quotePrefix="1" applyFont="1" applyFill="1" applyBorder="1" applyAlignment="1">
      <alignment horizontal="center" vertical="center" wrapText="1"/>
    </xf>
    <xf numFmtId="9" fontId="13" fillId="22" borderId="16" xfId="1" quotePrefix="1" applyFont="1" applyFill="1" applyBorder="1" applyAlignment="1">
      <alignment horizontal="center" vertical="center" wrapText="1"/>
    </xf>
    <xf numFmtId="9" fontId="7" fillId="8" borderId="16" xfId="1" quotePrefix="1" applyFont="1" applyFill="1" applyBorder="1" applyAlignment="1">
      <alignment horizontal="center" vertical="center" wrapText="1"/>
    </xf>
    <xf numFmtId="0" fontId="2" fillId="24" borderId="4" xfId="0" applyFont="1" applyFill="1" applyBorder="1" applyAlignment="1">
      <alignment horizontal="center" vertical="center"/>
    </xf>
    <xf numFmtId="0" fontId="0" fillId="0" borderId="0" xfId="0" applyAlignment="1">
      <alignment wrapText="1"/>
    </xf>
    <xf numFmtId="0" fontId="8" fillId="9" borderId="5" xfId="0" applyFont="1" applyFill="1" applyBorder="1" applyAlignment="1">
      <alignment horizontal="center" vertical="center" wrapText="1"/>
    </xf>
    <xf numFmtId="0" fontId="8" fillId="9" borderId="0" xfId="0" applyFont="1" applyFill="1" applyAlignment="1">
      <alignment horizontal="center" vertical="center" wrapText="1"/>
    </xf>
    <xf numFmtId="0" fontId="8" fillId="19" borderId="0" xfId="0" applyFont="1" applyFill="1" applyAlignment="1">
      <alignment horizontal="center" vertical="center" wrapText="1"/>
    </xf>
    <xf numFmtId="0" fontId="8" fillId="9" borderId="18" xfId="0" applyFont="1" applyFill="1" applyBorder="1" applyAlignment="1">
      <alignment horizontal="center" vertical="center" wrapText="1"/>
    </xf>
    <xf numFmtId="9" fontId="8" fillId="9" borderId="1" xfId="0" applyNumberFormat="1"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6" fillId="33" borderId="0" xfId="0" applyFont="1" applyFill="1" applyAlignment="1">
      <alignment horizontal="left" vertical="center" wrapText="1"/>
    </xf>
    <xf numFmtId="0" fontId="0" fillId="27" borderId="0" xfId="0" applyFill="1"/>
    <xf numFmtId="0" fontId="0" fillId="27" borderId="0" xfId="0" applyFill="1" applyAlignment="1">
      <alignment horizontal="center" wrapText="1"/>
    </xf>
    <xf numFmtId="0" fontId="0" fillId="34" borderId="0" xfId="0" applyFill="1" applyAlignment="1">
      <alignment wrapText="1"/>
    </xf>
    <xf numFmtId="0" fontId="0" fillId="0" borderId="0" xfId="0" applyAlignment="1">
      <alignment horizontal="center" wrapText="1"/>
    </xf>
    <xf numFmtId="0" fontId="0" fillId="37" borderId="0" xfId="0" applyFill="1"/>
    <xf numFmtId="0" fontId="0" fillId="37" borderId="0" xfId="0" applyFill="1" applyAlignment="1">
      <alignment wrapText="1"/>
    </xf>
    <xf numFmtId="0" fontId="0" fillId="37" borderId="0" xfId="0" applyFill="1" applyAlignment="1">
      <alignment vertical="center"/>
    </xf>
    <xf numFmtId="0" fontId="21" fillId="0" borderId="0" xfId="0" applyFont="1"/>
    <xf numFmtId="0" fontId="22" fillId="24" borderId="4" xfId="0" applyFont="1" applyFill="1" applyBorder="1" applyAlignment="1">
      <alignment horizontal="center" vertical="center"/>
    </xf>
    <xf numFmtId="0" fontId="22" fillId="0" borderId="1" xfId="0" applyFont="1" applyBorder="1" applyAlignment="1">
      <alignment vertical="center"/>
    </xf>
    <xf numFmtId="0" fontId="23" fillId="9" borderId="1" xfId="0" applyFont="1" applyFill="1" applyBorder="1" applyAlignment="1">
      <alignment horizontal="center" vertical="center" wrapText="1"/>
    </xf>
    <xf numFmtId="9" fontId="23" fillId="9" borderId="1" xfId="0" applyNumberFormat="1" applyFont="1" applyFill="1" applyBorder="1" applyAlignment="1">
      <alignment horizontal="center" vertical="center" wrapText="1"/>
    </xf>
    <xf numFmtId="0" fontId="23" fillId="9" borderId="3" xfId="0" applyFont="1" applyFill="1" applyBorder="1" applyAlignment="1">
      <alignment horizontal="center" vertical="center" wrapText="1"/>
    </xf>
    <xf numFmtId="9" fontId="24" fillId="8" borderId="11" xfId="1" quotePrefix="1" applyFont="1" applyFill="1" applyBorder="1" applyAlignment="1">
      <alignment horizontal="center" vertical="center" wrapText="1"/>
    </xf>
    <xf numFmtId="9" fontId="24" fillId="7" borderId="9" xfId="1" quotePrefix="1" applyFont="1" applyFill="1" applyBorder="1" applyAlignment="1">
      <alignment horizontal="center" vertical="center" wrapText="1"/>
    </xf>
    <xf numFmtId="9" fontId="24" fillId="6" borderId="11" xfId="1" quotePrefix="1" applyFont="1" applyFill="1" applyBorder="1" applyAlignment="1">
      <alignment horizontal="center" vertical="center" wrapText="1"/>
    </xf>
    <xf numFmtId="9" fontId="24" fillId="5" borderId="10" xfId="1" quotePrefix="1" applyFont="1" applyFill="1" applyBorder="1" applyAlignment="1">
      <alignment horizontal="center" vertical="center" wrapText="1"/>
    </xf>
    <xf numFmtId="9" fontId="24" fillId="4" borderId="9" xfId="1" quotePrefix="1" applyFont="1" applyFill="1" applyBorder="1" applyAlignment="1">
      <alignment horizontal="center" vertical="center" wrapText="1"/>
    </xf>
    <xf numFmtId="0" fontId="24" fillId="0" borderId="0" xfId="0" applyFont="1"/>
    <xf numFmtId="0" fontId="24" fillId="3" borderId="0" xfId="0" applyFont="1" applyFill="1"/>
    <xf numFmtId="9" fontId="23" fillId="2" borderId="1" xfId="0" applyNumberFormat="1" applyFont="1" applyFill="1" applyBorder="1" applyAlignment="1">
      <alignment vertical="center"/>
    </xf>
    <xf numFmtId="0" fontId="21" fillId="37" borderId="0" xfId="0" applyFont="1" applyFill="1"/>
    <xf numFmtId="0" fontId="21" fillId="36" borderId="0" xfId="0" applyFont="1" applyFill="1"/>
    <xf numFmtId="0" fontId="23" fillId="25" borderId="3" xfId="0" applyFont="1" applyFill="1" applyBorder="1" applyAlignment="1">
      <alignment horizontal="center" vertical="center" wrapText="1"/>
    </xf>
    <xf numFmtId="9" fontId="24" fillId="8" borderId="11" xfId="1" applyFont="1" applyFill="1" applyBorder="1" applyAlignment="1">
      <alignment horizontal="center" vertical="center" wrapText="1"/>
    </xf>
    <xf numFmtId="0" fontId="21" fillId="37" borderId="20" xfId="0" applyFont="1" applyFill="1" applyBorder="1"/>
    <xf numFmtId="0" fontId="23" fillId="9" borderId="3" xfId="0" quotePrefix="1" applyFont="1" applyFill="1" applyBorder="1" applyAlignment="1">
      <alignment horizontal="left" vertical="center" wrapText="1"/>
    </xf>
    <xf numFmtId="0" fontId="10" fillId="9" borderId="3" xfId="2" applyFill="1" applyBorder="1" applyAlignment="1">
      <alignment horizontal="center" vertical="center" wrapText="1"/>
    </xf>
    <xf numFmtId="0" fontId="23" fillId="9" borderId="17" xfId="0" applyFont="1" applyFill="1" applyBorder="1" applyAlignment="1">
      <alignment horizontal="center" vertical="center" wrapText="1"/>
    </xf>
    <xf numFmtId="0" fontId="8" fillId="9" borderId="10" xfId="0" applyFont="1" applyFill="1" applyBorder="1" applyAlignment="1">
      <alignment horizontal="center" vertical="center" wrapText="1"/>
    </xf>
    <xf numFmtId="9" fontId="6" fillId="8" borderId="3" xfId="1" quotePrefix="1" applyFont="1" applyFill="1" applyBorder="1" applyAlignment="1">
      <alignment horizontal="center" vertical="center" wrapText="1"/>
    </xf>
    <xf numFmtId="9" fontId="7" fillId="8" borderId="18" xfId="1" quotePrefix="1" applyFont="1" applyFill="1" applyBorder="1" applyAlignment="1">
      <alignment horizontal="center" vertical="center" wrapText="1"/>
    </xf>
    <xf numFmtId="9" fontId="7" fillId="8" borderId="18" xfId="1" quotePrefix="1" applyFont="1" applyFill="1" applyBorder="1" applyAlignment="1">
      <alignment horizontal="left" vertical="center" wrapText="1"/>
    </xf>
    <xf numFmtId="9" fontId="7" fillId="8" borderId="3" xfId="1" applyFont="1" applyFill="1" applyBorder="1" applyAlignment="1">
      <alignment horizontal="center" vertical="center" wrapText="1"/>
    </xf>
    <xf numFmtId="0" fontId="25" fillId="35" borderId="0" xfId="0" applyFont="1" applyFill="1" applyAlignment="1">
      <alignment horizontal="center" vertical="center" wrapText="1"/>
    </xf>
    <xf numFmtId="0" fontId="26" fillId="35" borderId="0" xfId="0" applyFont="1" applyFill="1" applyAlignment="1">
      <alignment vertical="center" wrapText="1"/>
    </xf>
    <xf numFmtId="0" fontId="26" fillId="35" borderId="0" xfId="0" applyFont="1" applyFill="1" applyAlignment="1">
      <alignment horizontal="center" vertical="center" wrapText="1"/>
    </xf>
    <xf numFmtId="0" fontId="27" fillId="0" borderId="0" xfId="0" applyFont="1"/>
    <xf numFmtId="0" fontId="27" fillId="0" borderId="0" xfId="0" applyFont="1" applyAlignment="1">
      <alignment horizontal="center"/>
    </xf>
    <xf numFmtId="0" fontId="28" fillId="38" borderId="21" xfId="0" applyFont="1" applyFill="1" applyBorder="1" applyAlignment="1">
      <alignment horizontal="left" vertical="center" wrapText="1" readingOrder="1"/>
    </xf>
    <xf numFmtId="0" fontId="28" fillId="39" borderId="22" xfId="0" applyFont="1" applyFill="1" applyBorder="1" applyAlignment="1">
      <alignment horizontal="left" vertical="center" wrapText="1" readingOrder="1"/>
    </xf>
    <xf numFmtId="0" fontId="28" fillId="38" borderId="22" xfId="0" applyFont="1" applyFill="1" applyBorder="1" applyAlignment="1">
      <alignment horizontal="left" vertical="center" wrapText="1" readingOrder="1"/>
    </xf>
    <xf numFmtId="0" fontId="28" fillId="38" borderId="21" xfId="0" applyFont="1" applyFill="1" applyBorder="1" applyAlignment="1">
      <alignment horizontal="center" vertical="center" wrapText="1" readingOrder="1"/>
    </xf>
    <xf numFmtId="0" fontId="28" fillId="39" borderId="22" xfId="0" applyFont="1" applyFill="1" applyBorder="1" applyAlignment="1">
      <alignment horizontal="center" vertical="center" wrapText="1" readingOrder="1"/>
    </xf>
    <xf numFmtId="0" fontId="28" fillId="38" borderId="22" xfId="0" applyFont="1" applyFill="1" applyBorder="1" applyAlignment="1">
      <alignment horizontal="center" vertical="center" wrapText="1" readingOrder="1"/>
    </xf>
    <xf numFmtId="0" fontId="29" fillId="0" borderId="0" xfId="0" applyFont="1"/>
    <xf numFmtId="0" fontId="2" fillId="10" borderId="0" xfId="0" applyFont="1" applyFill="1" applyAlignment="1">
      <alignment horizontal="center" vertical="center"/>
    </xf>
    <xf numFmtId="0" fontId="2" fillId="24" borderId="0" xfId="0" applyFont="1" applyFill="1" applyAlignment="1">
      <alignment horizontal="center" vertical="center"/>
    </xf>
    <xf numFmtId="9" fontId="5" fillId="2" borderId="12" xfId="0" applyNumberFormat="1" applyFont="1" applyFill="1" applyBorder="1" applyAlignment="1">
      <alignment vertical="center"/>
    </xf>
    <xf numFmtId="0" fontId="0" fillId="9" borderId="0" xfId="0" applyFill="1" applyAlignment="1">
      <alignment vertical="top" wrapText="1"/>
    </xf>
    <xf numFmtId="0" fontId="5" fillId="12" borderId="0" xfId="0" applyFont="1" applyFill="1" applyAlignment="1">
      <alignment vertical="center" wrapText="1"/>
    </xf>
    <xf numFmtId="10" fontId="5" fillId="2" borderId="5" xfId="0" applyNumberFormat="1" applyFont="1" applyFill="1" applyBorder="1" applyAlignment="1">
      <alignment horizontal="center" vertical="center"/>
    </xf>
    <xf numFmtId="0" fontId="2" fillId="2" borderId="0" xfId="0" applyFont="1" applyFill="1"/>
    <xf numFmtId="10" fontId="2" fillId="2" borderId="0" xfId="0" applyNumberFormat="1" applyFont="1" applyFill="1"/>
    <xf numFmtId="0" fontId="15" fillId="41" borderId="18" xfId="0" applyFont="1" applyFill="1" applyBorder="1" applyAlignment="1">
      <alignment horizontal="center" vertical="center"/>
    </xf>
    <xf numFmtId="0" fontId="32" fillId="40" borderId="5" xfId="0" applyFont="1" applyFill="1" applyBorder="1" applyAlignment="1">
      <alignment horizontal="center" vertical="center"/>
    </xf>
    <xf numFmtId="0" fontId="9" fillId="12" borderId="0" xfId="0" applyFont="1" applyFill="1" applyAlignment="1">
      <alignment horizontal="center" vertical="center" wrapText="1"/>
    </xf>
    <xf numFmtId="9" fontId="6" fillId="4" borderId="9" xfId="1" quotePrefix="1" applyFont="1" applyFill="1" applyBorder="1" applyAlignment="1">
      <alignment vertical="center" wrapText="1"/>
    </xf>
    <xf numFmtId="0" fontId="0" fillId="42" borderId="0" xfId="0" applyFill="1"/>
    <xf numFmtId="0" fontId="0" fillId="42" borderId="0" xfId="0" applyFill="1" applyAlignment="1">
      <alignment wrapText="1"/>
    </xf>
    <xf numFmtId="10" fontId="5" fillId="2" borderId="5" xfId="0" applyNumberFormat="1" applyFont="1" applyFill="1" applyBorder="1" applyAlignment="1">
      <alignment horizontal="center" vertical="center" wrapText="1"/>
    </xf>
    <xf numFmtId="9" fontId="6" fillId="6" borderId="9" xfId="1" quotePrefix="1" applyFont="1" applyFill="1" applyBorder="1" applyAlignment="1">
      <alignment vertical="center" wrapText="1"/>
    </xf>
    <xf numFmtId="9" fontId="6" fillId="8" borderId="9" xfId="1" applyFont="1" applyFill="1" applyBorder="1" applyAlignment="1">
      <alignment vertical="center" wrapText="1"/>
    </xf>
    <xf numFmtId="9" fontId="6" fillId="14" borderId="9" xfId="1" applyFont="1" applyFill="1" applyBorder="1" applyAlignment="1">
      <alignment vertical="center" wrapText="1"/>
    </xf>
    <xf numFmtId="9" fontId="6" fillId="8" borderId="9" xfId="1" quotePrefix="1" applyFont="1" applyFill="1" applyBorder="1" applyAlignment="1">
      <alignment vertical="center" wrapText="1"/>
    </xf>
    <xf numFmtId="9" fontId="6" fillId="7" borderId="9" xfId="1" quotePrefix="1" applyFont="1" applyFill="1" applyBorder="1" applyAlignment="1">
      <alignment vertical="center" wrapText="1"/>
    </xf>
    <xf numFmtId="9" fontId="6" fillId="6" borderId="9" xfId="1" applyFont="1" applyFill="1" applyBorder="1" applyAlignment="1">
      <alignment vertical="center" wrapText="1"/>
    </xf>
    <xf numFmtId="9" fontId="6" fillId="5" borderId="9" xfId="1" applyFont="1" applyFill="1" applyBorder="1" applyAlignment="1">
      <alignment vertical="center" wrapText="1"/>
    </xf>
    <xf numFmtId="9" fontId="6" fillId="5" borderId="9" xfId="1" quotePrefix="1" applyFont="1" applyFill="1" applyBorder="1" applyAlignment="1">
      <alignment vertical="center" wrapText="1"/>
    </xf>
    <xf numFmtId="9" fontId="6" fillId="7" borderId="9" xfId="1" applyFont="1" applyFill="1" applyBorder="1" applyAlignment="1">
      <alignment vertical="center" wrapText="1"/>
    </xf>
    <xf numFmtId="9" fontId="7" fillId="18" borderId="9" xfId="1" applyFont="1" applyFill="1" applyBorder="1" applyAlignment="1">
      <alignment vertical="center" wrapText="1"/>
    </xf>
    <xf numFmtId="9" fontId="7" fillId="7" borderId="9" xfId="1" applyFont="1" applyFill="1" applyBorder="1" applyAlignment="1">
      <alignment vertical="center" wrapText="1"/>
    </xf>
    <xf numFmtId="9" fontId="6" fillId="16" borderId="9" xfId="1" applyFont="1" applyFill="1" applyBorder="1" applyAlignment="1">
      <alignment vertical="center" wrapText="1"/>
    </xf>
    <xf numFmtId="9" fontId="7" fillId="8" borderId="9" xfId="1" quotePrefix="1" applyFont="1" applyFill="1" applyBorder="1" applyAlignment="1">
      <alignment vertical="center" wrapText="1"/>
    </xf>
    <xf numFmtId="9" fontId="7" fillId="7" borderId="9" xfId="1" quotePrefix="1" applyFont="1" applyFill="1" applyBorder="1" applyAlignment="1">
      <alignment vertical="center" wrapText="1"/>
    </xf>
    <xf numFmtId="9" fontId="30" fillId="8" borderId="9" xfId="1" quotePrefix="1" applyFont="1" applyFill="1" applyBorder="1" applyAlignment="1">
      <alignment vertical="center" wrapText="1"/>
    </xf>
    <xf numFmtId="9" fontId="30" fillId="7" borderId="9" xfId="1" quotePrefix="1" applyFont="1" applyFill="1" applyBorder="1" applyAlignment="1">
      <alignment vertical="center" wrapText="1"/>
    </xf>
    <xf numFmtId="9" fontId="31" fillId="8" borderId="9" xfId="1" quotePrefix="1" applyFont="1" applyFill="1" applyBorder="1" applyAlignment="1">
      <alignment vertical="center" wrapText="1"/>
    </xf>
    <xf numFmtId="9" fontId="31" fillId="7" borderId="9" xfId="1" quotePrefix="1" applyFont="1" applyFill="1" applyBorder="1" applyAlignment="1">
      <alignment vertical="center" wrapText="1"/>
    </xf>
    <xf numFmtId="9" fontId="7" fillId="8" borderId="9" xfId="1" applyFont="1" applyFill="1" applyBorder="1" applyAlignment="1">
      <alignment vertical="center" wrapText="1"/>
    </xf>
    <xf numFmtId="9" fontId="6" fillId="8" borderId="8" xfId="1" applyFont="1" applyFill="1" applyBorder="1" applyAlignment="1">
      <alignment horizontal="center" vertical="center" wrapText="1"/>
    </xf>
    <xf numFmtId="9" fontId="6" fillId="7" borderId="8" xfId="1" applyFont="1" applyFill="1" applyBorder="1" applyAlignment="1">
      <alignment horizontal="center" vertical="center" wrapText="1"/>
    </xf>
    <xf numFmtId="9" fontId="6" fillId="6" borderId="8" xfId="1" applyFont="1" applyFill="1" applyBorder="1" applyAlignment="1">
      <alignment horizontal="center" vertical="center" wrapText="1"/>
    </xf>
    <xf numFmtId="9" fontId="6" fillId="5" borderId="8" xfId="1" applyFont="1" applyFill="1" applyBorder="1" applyAlignment="1">
      <alignment horizontal="center" vertical="center" wrapText="1"/>
    </xf>
    <xf numFmtId="9" fontId="6" fillId="4" borderId="6" xfId="1" applyFont="1" applyFill="1" applyBorder="1" applyAlignment="1">
      <alignment horizontal="center" vertical="center" wrapText="1"/>
    </xf>
    <xf numFmtId="9" fontId="6" fillId="15" borderId="9" xfId="1" applyFont="1" applyFill="1" applyBorder="1" applyAlignment="1">
      <alignment vertical="center" wrapText="1"/>
    </xf>
    <xf numFmtId="9" fontId="6" fillId="17" borderId="9" xfId="1" applyFont="1" applyFill="1" applyBorder="1" applyAlignment="1">
      <alignment vertical="center" wrapText="1"/>
    </xf>
    <xf numFmtId="0" fontId="17" fillId="9" borderId="9" xfId="0" quotePrefix="1" applyFont="1" applyFill="1" applyBorder="1" applyAlignment="1">
      <alignment horizontal="center" vertical="center" wrapText="1"/>
    </xf>
    <xf numFmtId="0" fontId="17" fillId="9" borderId="9" xfId="0" applyFont="1" applyFill="1" applyBorder="1" applyAlignment="1">
      <alignment horizontal="center" vertical="center" wrapText="1"/>
    </xf>
    <xf numFmtId="0" fontId="8" fillId="9" borderId="9" xfId="0" quotePrefix="1" applyFont="1" applyFill="1" applyBorder="1" applyAlignment="1">
      <alignment horizontal="center" vertical="center" wrapText="1"/>
    </xf>
    <xf numFmtId="0" fontId="3" fillId="0" borderId="0" xfId="0" applyFont="1"/>
    <xf numFmtId="0" fontId="10" fillId="0" borderId="0" xfId="4"/>
    <xf numFmtId="0" fontId="19" fillId="0" borderId="0" xfId="0" applyFont="1"/>
    <xf numFmtId="0" fontId="8" fillId="9" borderId="9"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23" xfId="0" applyFont="1" applyFill="1" applyBorder="1" applyAlignment="1">
      <alignment horizontal="center" vertical="center" wrapText="1"/>
    </xf>
    <xf numFmtId="0" fontId="8" fillId="9" borderId="25" xfId="0" applyFont="1" applyFill="1" applyBorder="1" applyAlignment="1">
      <alignment horizontal="center" vertical="center" wrapText="1"/>
    </xf>
    <xf numFmtId="0" fontId="8" fillId="9" borderId="24" xfId="0" applyFont="1" applyFill="1" applyBorder="1" applyAlignment="1">
      <alignment horizontal="center" vertical="center" wrapText="1"/>
    </xf>
    <xf numFmtId="0" fontId="17" fillId="9" borderId="9" xfId="0" quotePrefix="1" applyFont="1" applyFill="1" applyBorder="1" applyAlignment="1">
      <alignment horizontal="center" vertical="center" wrapText="1"/>
    </xf>
    <xf numFmtId="0" fontId="14" fillId="9" borderId="15" xfId="0" applyFont="1" applyFill="1" applyBorder="1" applyAlignment="1">
      <alignment horizontal="center" vertical="center" wrapText="1"/>
    </xf>
    <xf numFmtId="0" fontId="27" fillId="0" borderId="0" xfId="0" applyFont="1" applyAlignment="1">
      <alignment horizontal="center" vertical="center" wrapText="1"/>
    </xf>
    <xf numFmtId="0" fontId="8" fillId="19" borderId="10" xfId="0" applyFont="1" applyFill="1" applyBorder="1" applyAlignment="1">
      <alignment horizontal="center" vertical="center" wrapText="1"/>
    </xf>
    <xf numFmtId="0" fontId="8" fillId="19" borderId="16" xfId="0" applyFont="1" applyFill="1" applyBorder="1" applyAlignment="1">
      <alignment horizontal="center" vertical="center" wrapText="1"/>
    </xf>
  </cellXfs>
  <cellStyles count="5">
    <cellStyle name="Hyperlink" xfId="4" xr:uid="{00000000-000B-0000-0000-000008000000}"/>
    <cellStyle name="Lien hypertexte" xfId="2" builtinId="8"/>
    <cellStyle name="Normal" xfId="0" builtinId="0"/>
    <cellStyle name="Normal 2" xfId="3" xr:uid="{FE444032-9E26-4703-9C6F-6F23F499ECCA}"/>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671634</xdr:colOff>
      <xdr:row>34</xdr:row>
      <xdr:rowOff>354134</xdr:rowOff>
    </xdr:from>
    <xdr:to>
      <xdr:col>15</xdr:col>
      <xdr:colOff>3093439</xdr:colOff>
      <xdr:row>34</xdr:row>
      <xdr:rowOff>2417885</xdr:rowOff>
    </xdr:to>
    <xdr:pic>
      <xdr:nvPicPr>
        <xdr:cNvPr id="2" name="Image 1">
          <a:extLst>
            <a:ext uri="{FF2B5EF4-FFF2-40B4-BE49-F238E27FC236}">
              <a16:creationId xmlns:a16="http://schemas.microsoft.com/office/drawing/2014/main" id="{7C82580A-6782-5397-59F6-BDBA48357432}"/>
            </a:ext>
          </a:extLst>
        </xdr:cNvPr>
        <xdr:cNvPicPr>
          <a:picLocks noChangeAspect="1"/>
        </xdr:cNvPicPr>
      </xdr:nvPicPr>
      <xdr:blipFill>
        <a:blip xmlns:r="http://schemas.openxmlformats.org/officeDocument/2006/relationships" r:embed="rId1"/>
        <a:stretch>
          <a:fillRect/>
        </a:stretch>
      </xdr:blipFill>
      <xdr:spPr>
        <a:xfrm>
          <a:off x="44121509" y="12958884"/>
          <a:ext cx="2421805" cy="2063751"/>
        </a:xfrm>
        <a:prstGeom prst="rect">
          <a:avLst/>
        </a:prstGeom>
      </xdr:spPr>
    </xdr:pic>
    <xdr:clientData/>
  </xdr:twoCellAnchor>
  <xdr:twoCellAnchor editAs="oneCell">
    <xdr:from>
      <xdr:col>12</xdr:col>
      <xdr:colOff>767291</xdr:colOff>
      <xdr:row>34</xdr:row>
      <xdr:rowOff>1799167</xdr:rowOff>
    </xdr:from>
    <xdr:to>
      <xdr:col>12</xdr:col>
      <xdr:colOff>2387662</xdr:colOff>
      <xdr:row>34</xdr:row>
      <xdr:rowOff>3042708</xdr:rowOff>
    </xdr:to>
    <xdr:pic>
      <xdr:nvPicPr>
        <xdr:cNvPr id="6" name="Image 5">
          <a:extLst>
            <a:ext uri="{FF2B5EF4-FFF2-40B4-BE49-F238E27FC236}">
              <a16:creationId xmlns:a16="http://schemas.microsoft.com/office/drawing/2014/main" id="{C1ABBA8C-7511-4967-83A2-99AC670264B6}"/>
            </a:ext>
          </a:extLst>
        </xdr:cNvPr>
        <xdr:cNvPicPr>
          <a:picLocks noChangeAspect="1"/>
        </xdr:cNvPicPr>
      </xdr:nvPicPr>
      <xdr:blipFill>
        <a:blip xmlns:r="http://schemas.openxmlformats.org/officeDocument/2006/relationships" r:embed="rId2"/>
        <a:stretch>
          <a:fillRect/>
        </a:stretch>
      </xdr:blipFill>
      <xdr:spPr>
        <a:xfrm>
          <a:off x="33205208" y="14155209"/>
          <a:ext cx="1620371" cy="1243541"/>
        </a:xfrm>
        <a:prstGeom prst="rect">
          <a:avLst/>
        </a:prstGeom>
      </xdr:spPr>
    </xdr:pic>
    <xdr:clientData/>
  </xdr:twoCellAnchor>
  <xdr:twoCellAnchor editAs="oneCell">
    <xdr:from>
      <xdr:col>14</xdr:col>
      <xdr:colOff>81256</xdr:colOff>
      <xdr:row>34</xdr:row>
      <xdr:rowOff>704908</xdr:rowOff>
    </xdr:from>
    <xdr:to>
      <xdr:col>15</xdr:col>
      <xdr:colOff>51808</xdr:colOff>
      <xdr:row>34</xdr:row>
      <xdr:rowOff>1601715</xdr:rowOff>
    </xdr:to>
    <xdr:pic>
      <xdr:nvPicPr>
        <xdr:cNvPr id="7" name="Image 6">
          <a:extLst>
            <a:ext uri="{FF2B5EF4-FFF2-40B4-BE49-F238E27FC236}">
              <a16:creationId xmlns:a16="http://schemas.microsoft.com/office/drawing/2014/main" id="{4E37722D-D1E2-227F-245E-A2B5BC04B46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928962" y="13480642"/>
          <a:ext cx="3559176" cy="89680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1171052</xdr:colOff>
      <xdr:row>11</xdr:row>
      <xdr:rowOff>4662</xdr:rowOff>
    </xdr:from>
    <xdr:to>
      <xdr:col>3</xdr:col>
      <xdr:colOff>891652</xdr:colOff>
      <xdr:row>26</xdr:row>
      <xdr:rowOff>133665</xdr:rowOff>
    </xdr:to>
    <xdr:pic>
      <xdr:nvPicPr>
        <xdr:cNvPr id="2" name="Image 1">
          <a:extLst>
            <a:ext uri="{FF2B5EF4-FFF2-40B4-BE49-F238E27FC236}">
              <a16:creationId xmlns:a16="http://schemas.microsoft.com/office/drawing/2014/main" id="{B06E0B62-0176-47BC-8466-C221BA2C9042}"/>
            </a:ext>
          </a:extLst>
        </xdr:cNvPr>
        <xdr:cNvPicPr>
          <a:picLocks noChangeAspect="1"/>
        </xdr:cNvPicPr>
      </xdr:nvPicPr>
      <xdr:blipFill>
        <a:blip xmlns:r="http://schemas.openxmlformats.org/officeDocument/2006/relationships" r:embed="rId1"/>
        <a:stretch>
          <a:fillRect/>
        </a:stretch>
      </xdr:blipFill>
      <xdr:spPr>
        <a:xfrm>
          <a:off x="1982887" y="2343713"/>
          <a:ext cx="4382626" cy="37380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etaisgrola\Desktop\BPREA%201\2.%20Dossier%20Technique\Livrables%20finaux\Calculateur%20IDEA4%20-%202023_10_01%20-%20version%204_3_9_3P.xls" TargetMode="External"/><Relationship Id="rId1" Type="http://schemas.openxmlformats.org/officeDocument/2006/relationships/externalLinkPath" Target="file:///C:\Users\metaisgrola\Desktop\BPREA%201\2.%20Dossier%20Technique\Livrables%20finaux\Calculateur%20IDEA4%20-%202023_10_01%20-%20version%204_3_9_3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lcul UGB"/>
      <sheetName val="Notice"/>
      <sheetName val="Questionnaire imprimable"/>
      <sheetName val="Calcul IFT"/>
      <sheetName val="Calcul Bilan Apparent"/>
      <sheetName val="Tables de conversion"/>
      <sheetName val="Saisie et Calculateur"/>
      <sheetName val="Dimension agroécologique"/>
      <sheetName val="Dimension socio-territoriale"/>
      <sheetName val="Dimension économique"/>
      <sheetName val="Bilan durabilité"/>
      <sheetName val="Renvoi BDD"/>
    </sheetNames>
    <sheetDataSet>
      <sheetData sheetId="0"/>
      <sheetData sheetId="1"/>
      <sheetData sheetId="2"/>
      <sheetData sheetId="3"/>
      <sheetData sheetId="4"/>
      <sheetData sheetId="5">
        <row r="5">
          <cell r="A5" t="str">
            <v>1 - Ain</v>
          </cell>
        </row>
        <row r="6">
          <cell r="A6" t="str">
            <v>2 - Aisne</v>
          </cell>
        </row>
        <row r="7">
          <cell r="A7" t="str">
            <v>3 - Allier</v>
          </cell>
        </row>
        <row r="8">
          <cell r="A8" t="str">
            <v>4 - Alpes-de-Haute-Provence</v>
          </cell>
          <cell r="K8" t="str">
            <v>1500 - Céréales et oléoprotéagineux</v>
          </cell>
        </row>
        <row r="9">
          <cell r="A9" t="str">
            <v>5 - Hautes-Alpes</v>
          </cell>
          <cell r="K9" t="str">
            <v>1600 - Cultures générales/autres grandes cultures</v>
          </cell>
        </row>
        <row r="10">
          <cell r="A10" t="str">
            <v>6 - Alpes-Maritimes</v>
          </cell>
          <cell r="K10" t="str">
            <v>2800 - Maraîchage et champignon</v>
          </cell>
        </row>
        <row r="11">
          <cell r="A11" t="str">
            <v>7 - Ardèche</v>
          </cell>
          <cell r="K11" t="str">
            <v>2900 - Fleurs et horticulture diverse</v>
          </cell>
        </row>
        <row r="12">
          <cell r="A12" t="str">
            <v>8 - Ardennes</v>
          </cell>
          <cell r="K12" t="str">
            <v>3500 - Viticulture</v>
          </cell>
        </row>
        <row r="13">
          <cell r="A13" t="str">
            <v>9 - Ariège</v>
          </cell>
          <cell r="K13" t="str">
            <v>3900 - Fruits et autres cultures permanentes</v>
          </cell>
        </row>
        <row r="14">
          <cell r="A14" t="str">
            <v>10 - Aube</v>
          </cell>
          <cell r="K14" t="str">
            <v>4500 - Bovins lait</v>
          </cell>
        </row>
        <row r="15">
          <cell r="A15" t="str">
            <v>11 - Aude</v>
          </cell>
          <cell r="K15" t="str">
            <v>4600 - Bovins viande</v>
          </cell>
        </row>
        <row r="16">
          <cell r="A16" t="str">
            <v>12 - Aveyron</v>
          </cell>
          <cell r="K16" t="str">
            <v>4700 - Bovins mixte (lait et viande)</v>
          </cell>
        </row>
        <row r="17">
          <cell r="A17" t="str">
            <v>13 - Bouches-du-Rhône</v>
          </cell>
          <cell r="K17" t="str">
            <v>4813 - Ovins et caprins</v>
          </cell>
        </row>
        <row r="18">
          <cell r="A18" t="str">
            <v>14 - Calvados</v>
          </cell>
          <cell r="K18" t="str">
            <v>4840 - Autres herbivores</v>
          </cell>
        </row>
        <row r="19">
          <cell r="A19" t="str">
            <v>15 - Cantal</v>
          </cell>
          <cell r="K19" t="str">
            <v>5100 - Porcins</v>
          </cell>
        </row>
        <row r="20">
          <cell r="A20" t="str">
            <v>16 - Charente</v>
          </cell>
          <cell r="K20" t="str">
            <v>5200 - Volailles</v>
          </cell>
        </row>
        <row r="21">
          <cell r="A21" t="str">
            <v>17 - Charente-Maritime</v>
          </cell>
          <cell r="K21" t="str">
            <v xml:space="preserve">5374 - Autres granivores et granivores mixtes </v>
          </cell>
        </row>
        <row r="22">
          <cell r="A22" t="str">
            <v>18 - Cher</v>
          </cell>
          <cell r="K22" t="str">
            <v>6184 - Polyculture et/ou polyélevage (et apiculture)</v>
          </cell>
        </row>
        <row r="23">
          <cell r="A23" t="str">
            <v>19 - Corrèze</v>
          </cell>
          <cell r="K23" t="str">
            <v>9000 - Exploitations non classées</v>
          </cell>
        </row>
        <row r="24">
          <cell r="A24" t="str">
            <v>2A - Corse-du-Sud</v>
          </cell>
        </row>
        <row r="25">
          <cell r="A25" t="str">
            <v>2B - Haute-Corse</v>
          </cell>
        </row>
        <row r="26">
          <cell r="A26" t="str">
            <v>21 - Côte-d'Or</v>
          </cell>
        </row>
        <row r="27">
          <cell r="A27" t="str">
            <v>22 - Côtes d'Armor</v>
          </cell>
        </row>
        <row r="28">
          <cell r="A28" t="str">
            <v>23 - Creuse</v>
          </cell>
        </row>
        <row r="29">
          <cell r="A29" t="str">
            <v>24 - Dordogne</v>
          </cell>
        </row>
        <row r="30">
          <cell r="A30" t="str">
            <v>25 - Doubs</v>
          </cell>
        </row>
        <row r="31">
          <cell r="A31" t="str">
            <v>26 - Drôme</v>
          </cell>
        </row>
        <row r="32">
          <cell r="A32" t="str">
            <v>27 - Eure</v>
          </cell>
        </row>
        <row r="33">
          <cell r="A33" t="str">
            <v>28 - Eure-et-Loir</v>
          </cell>
        </row>
        <row r="34">
          <cell r="A34" t="str">
            <v>29 - Finistère</v>
          </cell>
        </row>
        <row r="35">
          <cell r="A35" t="str">
            <v>30 - Gard</v>
          </cell>
        </row>
        <row r="36">
          <cell r="A36" t="str">
            <v>31 - Haute-Garonne</v>
          </cell>
        </row>
        <row r="37">
          <cell r="A37" t="str">
            <v>32 - Gers</v>
          </cell>
        </row>
        <row r="38">
          <cell r="A38" t="str">
            <v>33 - Gironde</v>
          </cell>
        </row>
        <row r="39">
          <cell r="A39" t="str">
            <v>34 - Hérault</v>
          </cell>
        </row>
        <row r="40">
          <cell r="A40" t="str">
            <v>35 - Ille-et-Vilaine</v>
          </cell>
        </row>
        <row r="41">
          <cell r="A41" t="str">
            <v>36 - Indre</v>
          </cell>
        </row>
        <row r="42">
          <cell r="A42" t="str">
            <v>37 - Indre-et-Loire</v>
          </cell>
        </row>
        <row r="43">
          <cell r="A43" t="str">
            <v>38 - Isère</v>
          </cell>
        </row>
        <row r="44">
          <cell r="A44" t="str">
            <v>39 - Jura</v>
          </cell>
        </row>
        <row r="45">
          <cell r="A45" t="str">
            <v>40 - Landes</v>
          </cell>
        </row>
        <row r="46">
          <cell r="A46" t="str">
            <v>41 - Loir-et-Cher</v>
          </cell>
        </row>
        <row r="47">
          <cell r="A47" t="str">
            <v>42 - Loire</v>
          </cell>
        </row>
        <row r="48">
          <cell r="A48" t="str">
            <v>43 - Haute-Loire</v>
          </cell>
        </row>
        <row r="49">
          <cell r="A49" t="str">
            <v>44 - Loire-Atlantique</v>
          </cell>
        </row>
        <row r="50">
          <cell r="A50" t="str">
            <v>45 - Loiret</v>
          </cell>
        </row>
        <row r="51">
          <cell r="A51" t="str">
            <v>46 - Lot</v>
          </cell>
        </row>
        <row r="52">
          <cell r="A52" t="str">
            <v>47 - Lot-et-Garonne</v>
          </cell>
        </row>
        <row r="53">
          <cell r="A53" t="str">
            <v>48 - Lozère</v>
          </cell>
        </row>
        <row r="54">
          <cell r="A54" t="str">
            <v>49 - Maine-et-Loire</v>
          </cell>
        </row>
        <row r="55">
          <cell r="A55" t="str">
            <v>50 - Manche</v>
          </cell>
        </row>
        <row r="56">
          <cell r="A56" t="str">
            <v>51 - Marne</v>
          </cell>
        </row>
        <row r="57">
          <cell r="A57" t="str">
            <v>52 - Haute-Marne</v>
          </cell>
        </row>
        <row r="58">
          <cell r="A58" t="str">
            <v>53 - Mayenne</v>
          </cell>
        </row>
        <row r="59">
          <cell r="A59" t="str">
            <v>54 - Meurthe-et-Moselle</v>
          </cell>
        </row>
        <row r="60">
          <cell r="A60" t="str">
            <v>55 - Meuse</v>
          </cell>
        </row>
        <row r="61">
          <cell r="A61" t="str">
            <v>56 - Morbihan</v>
          </cell>
        </row>
        <row r="62">
          <cell r="A62" t="str">
            <v>57 - Moselle</v>
          </cell>
        </row>
        <row r="63">
          <cell r="A63" t="str">
            <v>58 - Nièvre</v>
          </cell>
        </row>
        <row r="64">
          <cell r="A64" t="str">
            <v>59 - Nord</v>
          </cell>
        </row>
        <row r="65">
          <cell r="A65" t="str">
            <v>60 - Oise</v>
          </cell>
        </row>
        <row r="66">
          <cell r="A66" t="str">
            <v>61 - Orne</v>
          </cell>
        </row>
        <row r="67">
          <cell r="A67" t="str">
            <v>62 - Pas-de-Calais</v>
          </cell>
        </row>
        <row r="68">
          <cell r="A68" t="str">
            <v>63 - Puy-de-Dôme</v>
          </cell>
        </row>
        <row r="69">
          <cell r="A69" t="str">
            <v>64 - Pyrénées-Atlantiques</v>
          </cell>
        </row>
        <row r="70">
          <cell r="A70" t="str">
            <v>65 - Hautes-Pyrénées</v>
          </cell>
        </row>
        <row r="71">
          <cell r="A71" t="str">
            <v>66 - Pyrénées-Orientales</v>
          </cell>
        </row>
        <row r="72">
          <cell r="A72" t="str">
            <v>67 - Bas-Rhin</v>
          </cell>
        </row>
        <row r="73">
          <cell r="A73" t="str">
            <v>68 - Haut-Rhin</v>
          </cell>
        </row>
        <row r="74">
          <cell r="A74" t="str">
            <v>69 - Rhône</v>
          </cell>
        </row>
        <row r="75">
          <cell r="A75" t="str">
            <v>70 - Haute-Saône</v>
          </cell>
        </row>
        <row r="76">
          <cell r="A76" t="str">
            <v>71 - Saône-et-Loire</v>
          </cell>
        </row>
        <row r="77">
          <cell r="A77" t="str">
            <v>72 - Sarthe</v>
          </cell>
        </row>
        <row r="78">
          <cell r="A78" t="str">
            <v>73 - Savoie</v>
          </cell>
        </row>
        <row r="79">
          <cell r="A79" t="str">
            <v>74 - Haute-Savoie</v>
          </cell>
        </row>
        <row r="80">
          <cell r="A80" t="str">
            <v>75 - Paris</v>
          </cell>
        </row>
        <row r="81">
          <cell r="A81" t="str">
            <v>76 - Seine-Maritime</v>
          </cell>
        </row>
        <row r="82">
          <cell r="A82" t="str">
            <v>77 - Seine-et-Marne</v>
          </cell>
        </row>
        <row r="83">
          <cell r="A83" t="str">
            <v>78 - Yvelines</v>
          </cell>
        </row>
        <row r="84">
          <cell r="A84" t="str">
            <v>79 - Deux-Sèvres</v>
          </cell>
        </row>
        <row r="85">
          <cell r="A85" t="str">
            <v>80 - Somme</v>
          </cell>
        </row>
        <row r="86">
          <cell r="A86" t="str">
            <v>81 - Tarn</v>
          </cell>
        </row>
        <row r="87">
          <cell r="A87" t="str">
            <v>82 - Tarn-et-Garonne</v>
          </cell>
        </row>
        <row r="88">
          <cell r="A88" t="str">
            <v>83 - Var</v>
          </cell>
        </row>
        <row r="89">
          <cell r="A89" t="str">
            <v>84 - Vaucluse</v>
          </cell>
        </row>
        <row r="90">
          <cell r="A90" t="str">
            <v>85 - Vendée</v>
          </cell>
        </row>
        <row r="91">
          <cell r="A91" t="str">
            <v>86 - Vienne</v>
          </cell>
        </row>
        <row r="92">
          <cell r="A92" t="str">
            <v>87 - Haute-Vienne</v>
          </cell>
        </row>
        <row r="93">
          <cell r="A93" t="str">
            <v>88 - Vosges</v>
          </cell>
        </row>
        <row r="94">
          <cell r="A94" t="str">
            <v>89 - Yonne</v>
          </cell>
        </row>
        <row r="95">
          <cell r="A95" t="str">
            <v>90 - Territoire de Belfort</v>
          </cell>
        </row>
        <row r="96">
          <cell r="A96" t="str">
            <v>91 - Essonne</v>
          </cell>
        </row>
        <row r="97">
          <cell r="A97" t="str">
            <v>92 - Hauts-de-Seine</v>
          </cell>
        </row>
        <row r="98">
          <cell r="A98" t="str">
            <v>93 - Seine-St-Denis</v>
          </cell>
        </row>
        <row r="99">
          <cell r="A99" t="str">
            <v>94 - Val-de-Marne</v>
          </cell>
        </row>
        <row r="100">
          <cell r="A100" t="str">
            <v>95 - Val-D'Oise</v>
          </cell>
        </row>
        <row r="101">
          <cell r="A101" t="str">
            <v>971 - Guadeloupe</v>
          </cell>
        </row>
        <row r="102">
          <cell r="A102" t="str">
            <v>972 - Martinique</v>
          </cell>
        </row>
        <row r="103">
          <cell r="A103" t="str">
            <v>973 - Guyane</v>
          </cell>
        </row>
        <row r="104">
          <cell r="A104" t="str">
            <v>974 - La Réunion</v>
          </cell>
        </row>
        <row r="105">
          <cell r="A105" t="str">
            <v>976 - Mayotte</v>
          </cell>
        </row>
        <row r="1237">
          <cell r="A1237" t="str">
            <v>Tracteur</v>
          </cell>
        </row>
        <row r="1238">
          <cell r="A1238" t="str">
            <v>Moiss-Batt</v>
          </cell>
        </row>
        <row r="1239">
          <cell r="A1239" t="str">
            <v>Telescopique</v>
          </cell>
        </row>
        <row r="1240">
          <cell r="A1240" t="str">
            <v>Ensileuse</v>
          </cell>
        </row>
        <row r="1241">
          <cell r="A1241" t="str">
            <v>Pulvérisateur</v>
          </cell>
        </row>
        <row r="1242">
          <cell r="A1242" t="str">
            <v>Récolteuse maïs</v>
          </cell>
        </row>
        <row r="1243">
          <cell r="A1243" t="str">
            <v>Machine a vendanger</v>
          </cell>
        </row>
        <row r="1244">
          <cell r="A1244" t="str">
            <v>Autre</v>
          </cell>
        </row>
      </sheetData>
      <sheetData sheetId="6"/>
      <sheetData sheetId="7"/>
      <sheetData sheetId="8">
        <row r="7">
          <cell r="I7">
            <v>0</v>
          </cell>
        </row>
      </sheetData>
      <sheetData sheetId="9">
        <row r="6">
          <cell r="H6">
            <v>2</v>
          </cell>
        </row>
      </sheetData>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METAIS-GROLLIER Anatole" id="{9A3A8D96-3099-4CF2-87ED-886514C70ED2}" userId="S::Anatole.METAIS-GROLLIER@ademe.fr::c41e8809-dab9-4c2f-add7-8159b3ade9a6" providerId="AD"/>
</personList>
</file>

<file path=xl/theme/theme1.xml><?xml version="1.0" encoding="utf-8"?>
<a:theme xmlns:a="http://schemas.openxmlformats.org/drawingml/2006/main" name="ThèmeACT">
  <a:themeElements>
    <a:clrScheme name="ACT nouvelle trame">
      <a:dk1>
        <a:srgbClr val="093147"/>
      </a:dk1>
      <a:lt1>
        <a:srgbClr val="FFFFFF"/>
      </a:lt1>
      <a:dk2>
        <a:srgbClr val="093147"/>
      </a:dk2>
      <a:lt2>
        <a:srgbClr val="F2EAE2"/>
      </a:lt2>
      <a:accent1>
        <a:srgbClr val="EB5F59"/>
      </a:accent1>
      <a:accent2>
        <a:srgbClr val="419DA5"/>
      </a:accent2>
      <a:accent3>
        <a:srgbClr val="F9B513"/>
      </a:accent3>
      <a:accent4>
        <a:srgbClr val="EB5F59"/>
      </a:accent4>
      <a:accent5>
        <a:srgbClr val="093147"/>
      </a:accent5>
      <a:accent6>
        <a:srgbClr val="F9B513"/>
      </a:accent6>
      <a:hlink>
        <a:srgbClr val="419DA5"/>
      </a:hlink>
      <a:folHlink>
        <a:srgbClr val="EB5F59"/>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heme_actframework_04" id="{2C851909-2643-A340-A31E-AE83A348FC68}" vid="{8A446368-22D9-B64C-AAA1-2921500A209B}"/>
    </a:ext>
  </a:extLst>
</a:theme>
</file>

<file path=xl/threadedComments/threadedComment1.xml><?xml version="1.0" encoding="utf-8"?>
<ThreadedComments xmlns="http://schemas.microsoft.com/office/spreadsheetml/2018/threadedcomments" xmlns:x="http://schemas.openxmlformats.org/spreadsheetml/2006/main">
  <threadedComment ref="N76" dT="2026-03-19T13:36:12.93" personId="{9A3A8D96-3099-4CF2-87ED-886514C70ED2}" id="{133D60BF-81E6-452E-870E-12C98B793411}">
    <text>Lise : Peut-être mettre des éléments sur la pollution sonore pour des sites industriels je pense à la cimenterie, acierie etc...logistique avec les A/R de voiture (Materialité qui s’active en fonction de si matériel ou pas justement)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effinature.fr/telechargement-referentiels" TargetMode="External"/><Relationship Id="rId3" Type="http://schemas.openxmlformats.org/officeDocument/2006/relationships/hyperlink" Target="https://effinature.fr/telechargement-referentiels" TargetMode="External"/><Relationship Id="rId7" Type="http://schemas.openxmlformats.org/officeDocument/2006/relationships/hyperlink" Target="https://cibi-biodivercity.com/biodivercity/" TargetMode="External"/><Relationship Id="rId2" Type="http://schemas.openxmlformats.org/officeDocument/2006/relationships/hyperlink" Target="https://cibi-biodivercity.com/biodivercity/" TargetMode="External"/><Relationship Id="rId1" Type="http://schemas.openxmlformats.org/officeDocument/2006/relationships/hyperlink" Target="https://ecomed.fr/wp-content/uploads/2020/11/pieso_guidetechnique.pdf" TargetMode="External"/><Relationship Id="rId6" Type="http://schemas.openxmlformats.org/officeDocument/2006/relationships/hyperlink" Target="https://cibi-biodivercity.com/biodivercity/" TargetMode="External"/><Relationship Id="rId5" Type="http://schemas.openxmlformats.org/officeDocument/2006/relationships/hyperlink" Target="https://cibi-biodivercity.com/biodivercity/" TargetMode="External"/><Relationship Id="rId4" Type="http://schemas.openxmlformats.org/officeDocument/2006/relationships/hyperlink" Target="https://effinature.fr/telechargement-referentiel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onlinelibrary.wiley.com/doi/epdf/10.1002/sae2.70152"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BB3FE-7553-460A-938E-473588C13DA3}">
  <sheetPr>
    <tabColor theme="6"/>
  </sheetPr>
  <dimension ref="A1:J48"/>
  <sheetViews>
    <sheetView showGridLines="0" tabSelected="1" view="pageBreakPreview" topLeftCell="E18" zoomScale="53" zoomScaleNormal="14" zoomScaleSheetLayoutView="40" workbookViewId="0">
      <selection activeCell="J10" sqref="J10"/>
    </sheetView>
  </sheetViews>
  <sheetFormatPr baseColWidth="10" defaultColWidth="11" defaultRowHeight="14.25" customHeight="1" x14ac:dyDescent="0.3"/>
  <cols>
    <col min="1" max="1" width="24.5" style="3" customWidth="1"/>
    <col min="2" max="2" width="31.08203125" style="2" customWidth="1"/>
    <col min="3" max="3" width="43.25" style="1" customWidth="1"/>
    <col min="4" max="8" width="46.75" customWidth="1"/>
    <col min="9" max="9" width="27.33203125" customWidth="1"/>
    <col min="10" max="10" width="121.33203125" customWidth="1"/>
    <col min="11" max="11" width="36.83203125" customWidth="1"/>
    <col min="12" max="13" width="22.33203125" customWidth="1"/>
    <col min="14" max="20" width="9"/>
  </cols>
  <sheetData>
    <row r="1" spans="1:10" ht="28.4" customHeight="1" x14ac:dyDescent="0.3">
      <c r="A1" s="177" t="s">
        <v>0</v>
      </c>
      <c r="B1" s="174" t="s">
        <v>1</v>
      </c>
      <c r="C1" s="175"/>
      <c r="D1" s="56" t="s">
        <v>2</v>
      </c>
      <c r="E1" s="135" t="s">
        <v>3</v>
      </c>
      <c r="F1" s="54" t="s">
        <v>4</v>
      </c>
      <c r="G1" s="134" t="s">
        <v>5</v>
      </c>
      <c r="H1" s="52" t="s">
        <v>6</v>
      </c>
      <c r="I1" s="50" t="s">
        <v>7</v>
      </c>
    </row>
    <row r="2" spans="1:10" ht="15.5" x14ac:dyDescent="0.3">
      <c r="A2" s="177"/>
      <c r="B2" s="176"/>
      <c r="C2" s="177"/>
      <c r="D2" s="160">
        <v>0</v>
      </c>
      <c r="E2" s="161">
        <v>0.25</v>
      </c>
      <c r="F2" s="162">
        <v>0.5</v>
      </c>
      <c r="G2" s="163">
        <v>0.75</v>
      </c>
      <c r="H2" s="164">
        <v>1</v>
      </c>
      <c r="I2" s="128"/>
      <c r="J2" s="138" t="s">
        <v>8</v>
      </c>
    </row>
    <row r="3" spans="1:10" ht="135.75" customHeight="1" x14ac:dyDescent="0.3">
      <c r="A3" s="127" t="s">
        <v>9</v>
      </c>
      <c r="B3" s="173" t="s">
        <v>10</v>
      </c>
      <c r="C3" s="77" t="s">
        <v>11</v>
      </c>
      <c r="D3" s="144" t="s">
        <v>12</v>
      </c>
      <c r="E3" s="145"/>
      <c r="F3" s="146" t="s">
        <v>13</v>
      </c>
      <c r="G3" s="147" t="s">
        <v>14</v>
      </c>
      <c r="H3" s="137" t="s">
        <v>15</v>
      </c>
      <c r="I3" s="131" t="s">
        <v>16</v>
      </c>
      <c r="J3" s="139" t="s">
        <v>17</v>
      </c>
    </row>
    <row r="4" spans="1:10" ht="135.75" customHeight="1" x14ac:dyDescent="0.3">
      <c r="A4" s="48"/>
      <c r="B4" s="173"/>
      <c r="C4" s="77" t="s">
        <v>18</v>
      </c>
      <c r="D4" s="144" t="s">
        <v>19</v>
      </c>
      <c r="E4" s="145"/>
      <c r="F4" s="146" t="s">
        <v>20</v>
      </c>
      <c r="G4" s="147" t="s">
        <v>21</v>
      </c>
      <c r="H4" s="137" t="s">
        <v>22</v>
      </c>
      <c r="I4" s="131" t="s">
        <v>16</v>
      </c>
    </row>
    <row r="5" spans="1:10" ht="152.25" customHeight="1" x14ac:dyDescent="0.3">
      <c r="A5" s="48"/>
      <c r="B5" s="173"/>
      <c r="C5" s="77" t="s">
        <v>23</v>
      </c>
      <c r="D5" s="144" t="s">
        <v>24</v>
      </c>
      <c r="E5" s="145"/>
      <c r="F5" s="146" t="s">
        <v>25</v>
      </c>
      <c r="G5" s="147"/>
      <c r="H5" s="137" t="s">
        <v>26</v>
      </c>
      <c r="I5" s="131" t="s">
        <v>16</v>
      </c>
    </row>
    <row r="6" spans="1:10" ht="219" customHeight="1" x14ac:dyDescent="0.3">
      <c r="A6" s="48"/>
      <c r="B6" s="77" t="s">
        <v>27</v>
      </c>
      <c r="C6" s="167" t="s">
        <v>28</v>
      </c>
      <c r="D6" s="144" t="s">
        <v>29</v>
      </c>
      <c r="E6" s="145"/>
      <c r="F6" s="141" t="s">
        <v>30</v>
      </c>
      <c r="G6" s="148"/>
      <c r="H6" s="137" t="s">
        <v>31</v>
      </c>
      <c r="I6" s="131" t="s">
        <v>32</v>
      </c>
    </row>
    <row r="7" spans="1:10" ht="208.5" customHeight="1" x14ac:dyDescent="0.3">
      <c r="A7" s="48"/>
      <c r="B7" s="173" t="s">
        <v>33</v>
      </c>
      <c r="C7" s="173"/>
      <c r="D7" s="144" t="s">
        <v>34</v>
      </c>
      <c r="E7" s="145"/>
      <c r="F7" s="141" t="s">
        <v>35</v>
      </c>
      <c r="G7" s="148"/>
      <c r="H7" s="137" t="s">
        <v>36</v>
      </c>
      <c r="I7" s="131" t="s">
        <v>32</v>
      </c>
      <c r="J7" s="129" t="s">
        <v>37</v>
      </c>
    </row>
    <row r="8" spans="1:10" ht="78.75" customHeight="1" x14ac:dyDescent="0.3">
      <c r="A8" s="48"/>
      <c r="B8" s="173" t="s">
        <v>38</v>
      </c>
      <c r="C8" s="173"/>
      <c r="D8" s="144" t="s">
        <v>39</v>
      </c>
      <c r="E8" s="145"/>
      <c r="F8" s="141"/>
      <c r="G8" s="148"/>
      <c r="H8" s="137" t="s">
        <v>40</v>
      </c>
      <c r="I8" s="131" t="s">
        <v>32</v>
      </c>
    </row>
    <row r="9" spans="1:10" ht="200.25" customHeight="1" x14ac:dyDescent="0.3">
      <c r="A9" s="48"/>
      <c r="B9" s="173" t="s">
        <v>41</v>
      </c>
      <c r="C9" s="173"/>
      <c r="D9" s="142" t="s">
        <v>42</v>
      </c>
      <c r="E9" s="149" t="s">
        <v>43</v>
      </c>
      <c r="F9" s="146" t="s">
        <v>44</v>
      </c>
      <c r="G9" s="147"/>
      <c r="H9" s="137" t="s">
        <v>45</v>
      </c>
      <c r="I9" s="131" t="s">
        <v>32</v>
      </c>
    </row>
    <row r="10" spans="1:10" ht="93" x14ac:dyDescent="0.3">
      <c r="A10" s="40" t="s">
        <v>46</v>
      </c>
      <c r="B10" s="173" t="s">
        <v>47</v>
      </c>
      <c r="C10" s="173"/>
      <c r="D10" s="142" t="s">
        <v>48</v>
      </c>
      <c r="E10" s="149" t="s">
        <v>49</v>
      </c>
      <c r="F10" s="146" t="s">
        <v>50</v>
      </c>
      <c r="G10" s="147"/>
      <c r="H10" s="137" t="s">
        <v>51</v>
      </c>
      <c r="I10" s="131" t="s">
        <v>52</v>
      </c>
    </row>
    <row r="11" spans="1:10" ht="51.65" customHeight="1" x14ac:dyDescent="0.3">
      <c r="A11" s="34" t="s">
        <v>53</v>
      </c>
      <c r="B11" s="181" t="s">
        <v>394</v>
      </c>
      <c r="C11" s="182"/>
      <c r="D11" s="150"/>
      <c r="E11" s="166"/>
      <c r="F11" s="152"/>
      <c r="G11" s="165"/>
      <c r="H11" s="143"/>
      <c r="I11" s="131" t="s">
        <v>52</v>
      </c>
    </row>
    <row r="12" spans="1:10" s="14" customFormat="1" ht="170.5" x14ac:dyDescent="0.3">
      <c r="A12" s="20" t="s">
        <v>54</v>
      </c>
      <c r="B12" s="173" t="s">
        <v>55</v>
      </c>
      <c r="C12" s="173"/>
      <c r="D12" s="153" t="s">
        <v>56</v>
      </c>
      <c r="E12" s="154"/>
      <c r="F12" s="146" t="s">
        <v>57</v>
      </c>
      <c r="G12" s="147"/>
      <c r="H12" s="137" t="s">
        <v>58</v>
      </c>
      <c r="I12" s="131" t="s">
        <v>59</v>
      </c>
    </row>
    <row r="13" spans="1:10" s="63" customFormat="1" ht="198" customHeight="1" x14ac:dyDescent="0.3">
      <c r="A13" s="20"/>
      <c r="B13" s="173" t="s">
        <v>60</v>
      </c>
      <c r="C13" s="173"/>
      <c r="D13" s="155" t="s">
        <v>61</v>
      </c>
      <c r="E13" s="156" t="s">
        <v>62</v>
      </c>
      <c r="F13" s="146" t="s">
        <v>63</v>
      </c>
      <c r="G13" s="147"/>
      <c r="H13" s="137" t="s">
        <v>64</v>
      </c>
      <c r="I13" s="131" t="s">
        <v>65</v>
      </c>
    </row>
    <row r="14" spans="1:10" s="14" customFormat="1" ht="139.5" customHeight="1" x14ac:dyDescent="0.3">
      <c r="A14" s="20"/>
      <c r="B14" s="173" t="s">
        <v>66</v>
      </c>
      <c r="C14" s="173"/>
      <c r="D14" s="155" t="s">
        <v>67</v>
      </c>
      <c r="E14" s="156" t="s">
        <v>68</v>
      </c>
      <c r="F14" s="141" t="s">
        <v>69</v>
      </c>
      <c r="G14" s="148"/>
      <c r="H14" s="137" t="s">
        <v>70</v>
      </c>
      <c r="I14" s="140" t="s">
        <v>71</v>
      </c>
    </row>
    <row r="15" spans="1:10" s="14" customFormat="1" ht="201.5" x14ac:dyDescent="0.3">
      <c r="A15" s="20"/>
      <c r="B15" s="173" t="s">
        <v>72</v>
      </c>
      <c r="C15" s="173"/>
      <c r="D15" s="157" t="s">
        <v>73</v>
      </c>
      <c r="E15" s="158" t="s">
        <v>74</v>
      </c>
      <c r="F15" s="141" t="s">
        <v>75</v>
      </c>
      <c r="G15" s="148"/>
      <c r="H15" s="137" t="s">
        <v>76</v>
      </c>
      <c r="I15" s="131" t="s">
        <v>77</v>
      </c>
    </row>
    <row r="16" spans="1:10" s="14" customFormat="1" ht="124" x14ac:dyDescent="0.3">
      <c r="A16" s="20"/>
      <c r="B16" s="173" t="s">
        <v>78</v>
      </c>
      <c r="C16" s="173"/>
      <c r="D16" s="157" t="s">
        <v>79</v>
      </c>
      <c r="E16" s="158" t="s">
        <v>80</v>
      </c>
      <c r="F16" s="141" t="s">
        <v>81</v>
      </c>
      <c r="G16" s="148"/>
      <c r="H16" s="137" t="s">
        <v>82</v>
      </c>
      <c r="I16" s="131" t="s">
        <v>83</v>
      </c>
    </row>
    <row r="17" spans="1:10" ht="217" x14ac:dyDescent="0.3">
      <c r="A17" s="126" t="s">
        <v>84</v>
      </c>
      <c r="B17" s="173" t="s">
        <v>85</v>
      </c>
      <c r="C17" s="173"/>
      <c r="D17" s="157" t="s">
        <v>86</v>
      </c>
      <c r="E17" s="158" t="s">
        <v>87</v>
      </c>
      <c r="F17" s="141" t="s">
        <v>88</v>
      </c>
      <c r="G17" s="148"/>
      <c r="H17" s="137" t="s">
        <v>89</v>
      </c>
      <c r="I17" s="131" t="s">
        <v>90</v>
      </c>
      <c r="J17" s="14"/>
    </row>
    <row r="18" spans="1:10" ht="201.5" x14ac:dyDescent="0.3">
      <c r="A18" s="130" t="s">
        <v>91</v>
      </c>
      <c r="B18" s="178" t="s">
        <v>92</v>
      </c>
      <c r="C18" s="178"/>
      <c r="D18" s="144" t="s">
        <v>93</v>
      </c>
      <c r="E18" s="145" t="s">
        <v>94</v>
      </c>
      <c r="F18" s="141" t="s">
        <v>95</v>
      </c>
      <c r="G18" s="148" t="s">
        <v>96</v>
      </c>
      <c r="H18" s="137" t="s">
        <v>97</v>
      </c>
      <c r="I18" s="131">
        <f>(20/10)/100</f>
        <v>0.02</v>
      </c>
    </row>
    <row r="19" spans="1:10" ht="108.5" x14ac:dyDescent="0.3">
      <c r="A19" s="130"/>
      <c r="B19" s="173" t="s">
        <v>98</v>
      </c>
      <c r="C19" s="168" t="s">
        <v>99</v>
      </c>
      <c r="D19" s="159" t="s">
        <v>100</v>
      </c>
      <c r="E19" s="151"/>
      <c r="F19" s="146" t="s">
        <v>101</v>
      </c>
      <c r="G19" s="147"/>
      <c r="H19" s="137" t="s">
        <v>102</v>
      </c>
      <c r="I19" s="131">
        <f t="shared" ref="I19:I27" si="0">(20/10)/100</f>
        <v>0.02</v>
      </c>
    </row>
    <row r="20" spans="1:10" ht="124" x14ac:dyDescent="0.3">
      <c r="A20" s="130"/>
      <c r="B20" s="173"/>
      <c r="C20" s="168" t="s">
        <v>103</v>
      </c>
      <c r="D20" s="159" t="s">
        <v>104</v>
      </c>
      <c r="E20" s="151"/>
      <c r="F20" s="146" t="s">
        <v>105</v>
      </c>
      <c r="G20" s="147"/>
      <c r="H20" s="137" t="s">
        <v>106</v>
      </c>
      <c r="I20" s="131">
        <f t="shared" si="0"/>
        <v>0.02</v>
      </c>
    </row>
    <row r="21" spans="1:10" ht="68.25" customHeight="1" x14ac:dyDescent="0.3">
      <c r="A21" s="130"/>
      <c r="B21" s="173"/>
      <c r="C21" s="169" t="s">
        <v>107</v>
      </c>
      <c r="D21" s="159" t="s">
        <v>108</v>
      </c>
      <c r="E21" s="151"/>
      <c r="F21" s="146" t="s">
        <v>109</v>
      </c>
      <c r="G21" s="147"/>
      <c r="H21" s="137" t="s">
        <v>110</v>
      </c>
      <c r="I21" s="131">
        <f t="shared" si="0"/>
        <v>0.02</v>
      </c>
    </row>
    <row r="22" spans="1:10" ht="68.25" customHeight="1" x14ac:dyDescent="0.3">
      <c r="A22" s="130"/>
      <c r="B22" s="173"/>
      <c r="C22" s="169" t="s">
        <v>111</v>
      </c>
      <c r="D22" s="159" t="s">
        <v>112</v>
      </c>
      <c r="E22" s="151"/>
      <c r="F22" s="146" t="s">
        <v>113</v>
      </c>
      <c r="G22" s="147" t="s">
        <v>114</v>
      </c>
      <c r="H22" s="137" t="s">
        <v>115</v>
      </c>
      <c r="I22" s="131">
        <f t="shared" si="0"/>
        <v>0.02</v>
      </c>
    </row>
    <row r="23" spans="1:10" ht="68.25" customHeight="1" x14ac:dyDescent="0.3">
      <c r="A23" s="130"/>
      <c r="B23" s="173"/>
      <c r="C23" s="169" t="s">
        <v>116</v>
      </c>
      <c r="D23" s="159" t="s">
        <v>117</v>
      </c>
      <c r="E23" s="151" t="s">
        <v>118</v>
      </c>
      <c r="F23" s="146" t="s">
        <v>119</v>
      </c>
      <c r="G23" s="147"/>
      <c r="H23" s="137" t="s">
        <v>120</v>
      </c>
      <c r="I23" s="131">
        <f t="shared" si="0"/>
        <v>0.02</v>
      </c>
    </row>
    <row r="24" spans="1:10" ht="187.5" customHeight="1" x14ac:dyDescent="0.3">
      <c r="A24" s="130"/>
      <c r="B24" s="173" t="s">
        <v>121</v>
      </c>
      <c r="C24" s="173"/>
      <c r="D24" s="159" t="s">
        <v>393</v>
      </c>
      <c r="E24" s="151" t="s">
        <v>122</v>
      </c>
      <c r="F24" s="146" t="s">
        <v>123</v>
      </c>
      <c r="G24" s="147"/>
      <c r="H24" s="137" t="s">
        <v>124</v>
      </c>
      <c r="I24" s="131">
        <f t="shared" si="0"/>
        <v>0.02</v>
      </c>
    </row>
    <row r="25" spans="1:10" ht="230.25" customHeight="1" x14ac:dyDescent="0.3">
      <c r="A25" s="130"/>
      <c r="B25" s="173" t="s">
        <v>125</v>
      </c>
      <c r="C25" s="173"/>
      <c r="D25" s="159" t="s">
        <v>126</v>
      </c>
      <c r="E25" s="151" t="s">
        <v>127</v>
      </c>
      <c r="F25" s="146" t="s">
        <v>128</v>
      </c>
      <c r="G25" s="147"/>
      <c r="H25" s="137" t="s">
        <v>129</v>
      </c>
      <c r="I25" s="131">
        <f t="shared" si="0"/>
        <v>0.02</v>
      </c>
    </row>
    <row r="26" spans="1:10" ht="141" customHeight="1" x14ac:dyDescent="0.3">
      <c r="A26" s="136"/>
      <c r="B26" s="173" t="s">
        <v>130</v>
      </c>
      <c r="C26" s="173"/>
      <c r="D26" s="159" t="s">
        <v>131</v>
      </c>
      <c r="E26" s="151"/>
      <c r="F26" s="146" t="s">
        <v>132</v>
      </c>
      <c r="G26" s="147"/>
      <c r="H26" s="137" t="s">
        <v>133</v>
      </c>
      <c r="I26" s="131">
        <f t="shared" si="0"/>
        <v>0.02</v>
      </c>
    </row>
    <row r="27" spans="1:10" ht="159.75" customHeight="1" x14ac:dyDescent="0.3">
      <c r="A27" s="136"/>
      <c r="B27" s="173" t="s">
        <v>134</v>
      </c>
      <c r="C27" s="173"/>
      <c r="D27" s="159" t="s">
        <v>135</v>
      </c>
      <c r="E27" s="151"/>
      <c r="F27" s="146" t="s">
        <v>136</v>
      </c>
      <c r="G27" s="147" t="s">
        <v>137</v>
      </c>
      <c r="H27" s="137" t="s">
        <v>138</v>
      </c>
      <c r="I27" s="131">
        <f t="shared" si="0"/>
        <v>0.02</v>
      </c>
    </row>
    <row r="28" spans="1:10" ht="14.25" customHeight="1" x14ac:dyDescent="0.3">
      <c r="H28" s="132" t="s">
        <v>139</v>
      </c>
      <c r="I28" s="133"/>
    </row>
    <row r="31" spans="1:10" ht="14" x14ac:dyDescent="0.3">
      <c r="A31"/>
    </row>
    <row r="32" spans="1:10" ht="14" x14ac:dyDescent="0.3"/>
    <row r="33" ht="14" x14ac:dyDescent="0.3"/>
    <row r="34" ht="14" x14ac:dyDescent="0.3"/>
    <row r="35" ht="14" x14ac:dyDescent="0.3"/>
    <row r="36" ht="14" x14ac:dyDescent="0.3"/>
    <row r="37" ht="14" x14ac:dyDescent="0.3"/>
    <row r="38" ht="14" x14ac:dyDescent="0.3"/>
    <row r="39" ht="14" x14ac:dyDescent="0.3"/>
    <row r="40" ht="14" x14ac:dyDescent="0.3"/>
    <row r="41" ht="14" x14ac:dyDescent="0.3"/>
    <row r="42" ht="14" x14ac:dyDescent="0.3"/>
    <row r="43" ht="14" x14ac:dyDescent="0.3"/>
    <row r="44" ht="14" x14ac:dyDescent="0.3"/>
    <row r="45" ht="14" x14ac:dyDescent="0.3"/>
    <row r="46" ht="14" x14ac:dyDescent="0.3"/>
    <row r="47" ht="14" x14ac:dyDescent="0.3"/>
    <row r="48" ht="14" x14ac:dyDescent="0.3"/>
  </sheetData>
  <mergeCells count="20">
    <mergeCell ref="B26:C26"/>
    <mergeCell ref="B27:C27"/>
    <mergeCell ref="B15:C15"/>
    <mergeCell ref="B16:C16"/>
    <mergeCell ref="B17:C17"/>
    <mergeCell ref="B18:C18"/>
    <mergeCell ref="B24:C24"/>
    <mergeCell ref="B25:C25"/>
    <mergeCell ref="A1:A2"/>
    <mergeCell ref="B7:C7"/>
    <mergeCell ref="B8:C8"/>
    <mergeCell ref="B9:C9"/>
    <mergeCell ref="B10:C10"/>
    <mergeCell ref="B12:C12"/>
    <mergeCell ref="B3:B5"/>
    <mergeCell ref="B19:B23"/>
    <mergeCell ref="B1:C2"/>
    <mergeCell ref="B13:C13"/>
    <mergeCell ref="B14:C14"/>
    <mergeCell ref="B11:C11"/>
  </mergeCells>
  <pageMargins left="0.7" right="0.7" top="0.75" bottom="0.75" header="0.3" footer="0.3"/>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6E2E4-D307-457A-A4D6-3F68BBEAD1FF}">
  <dimension ref="A1:C12"/>
  <sheetViews>
    <sheetView workbookViewId="0">
      <selection activeCell="C17" sqref="C17"/>
    </sheetView>
  </sheetViews>
  <sheetFormatPr baseColWidth="10" defaultColWidth="8.6640625" defaultRowHeight="14" x14ac:dyDescent="0.3"/>
  <cols>
    <col min="1" max="1" width="43.75" bestFit="1" customWidth="1"/>
    <col min="2" max="2" width="67" bestFit="1" customWidth="1"/>
  </cols>
  <sheetData>
    <row r="1" spans="1:3" x14ac:dyDescent="0.3">
      <c r="A1" s="170" t="s">
        <v>140</v>
      </c>
      <c r="B1" s="170" t="s">
        <v>141</v>
      </c>
      <c r="C1" s="170" t="s">
        <v>142</v>
      </c>
    </row>
    <row r="2" spans="1:3" x14ac:dyDescent="0.3">
      <c r="A2" s="170" t="s">
        <v>143</v>
      </c>
      <c r="B2" t="s">
        <v>144</v>
      </c>
      <c r="C2" s="171" t="s">
        <v>145</v>
      </c>
    </row>
    <row r="3" spans="1:3" x14ac:dyDescent="0.3">
      <c r="A3" s="170" t="s">
        <v>146</v>
      </c>
      <c r="B3" t="s">
        <v>147</v>
      </c>
      <c r="C3" s="171" t="s">
        <v>148</v>
      </c>
    </row>
    <row r="4" spans="1:3" ht="14.5" x14ac:dyDescent="0.35">
      <c r="A4" s="170" t="s">
        <v>60</v>
      </c>
      <c r="B4" t="s">
        <v>149</v>
      </c>
      <c r="C4" s="172" t="s">
        <v>150</v>
      </c>
    </row>
    <row r="5" spans="1:3" x14ac:dyDescent="0.3">
      <c r="A5" s="170" t="s">
        <v>72</v>
      </c>
      <c r="B5" t="s">
        <v>151</v>
      </c>
      <c r="C5" s="171" t="s">
        <v>152</v>
      </c>
    </row>
    <row r="6" spans="1:3" ht="14.5" x14ac:dyDescent="0.35">
      <c r="A6" s="170" t="s">
        <v>153</v>
      </c>
      <c r="B6" t="s">
        <v>154</v>
      </c>
      <c r="C6" s="172" t="s">
        <v>155</v>
      </c>
    </row>
    <row r="7" spans="1:3" x14ac:dyDescent="0.3">
      <c r="A7" s="170" t="s">
        <v>156</v>
      </c>
      <c r="B7" t="s">
        <v>151</v>
      </c>
      <c r="C7" s="171" t="s">
        <v>157</v>
      </c>
    </row>
    <row r="8" spans="1:3" x14ac:dyDescent="0.3">
      <c r="A8" s="170" t="s">
        <v>158</v>
      </c>
      <c r="B8" t="s">
        <v>159</v>
      </c>
      <c r="C8" s="171" t="s">
        <v>160</v>
      </c>
    </row>
    <row r="9" spans="1:3" x14ac:dyDescent="0.3">
      <c r="A9" s="170" t="s">
        <v>121</v>
      </c>
      <c r="B9" t="s">
        <v>159</v>
      </c>
      <c r="C9" s="171" t="s">
        <v>160</v>
      </c>
    </row>
    <row r="10" spans="1:3" x14ac:dyDescent="0.3">
      <c r="A10" s="170" t="s">
        <v>161</v>
      </c>
      <c r="B10" t="s">
        <v>159</v>
      </c>
      <c r="C10" s="171" t="s">
        <v>160</v>
      </c>
    </row>
    <row r="11" spans="1:3" x14ac:dyDescent="0.3">
      <c r="A11" s="170" t="s">
        <v>134</v>
      </c>
      <c r="B11" t="s">
        <v>162</v>
      </c>
      <c r="C11" s="171" t="s">
        <v>163</v>
      </c>
    </row>
    <row r="12" spans="1:3" x14ac:dyDescent="0.3">
      <c r="A12" s="170" t="s">
        <v>164</v>
      </c>
      <c r="B12" t="s">
        <v>165</v>
      </c>
      <c r="C12" s="171"/>
    </row>
  </sheetData>
  <hyperlinks>
    <hyperlink ref="C2" r:id="rId1" display="Processus d'Intégration Écologique de l'Énergie Solaire — Technical Guide for the Eco-Design of Photovoltaic Power Plants. ECO-MED &amp; Total Quadran, Sept. 2020. PIESO matrix: the 10 km threshold corresponds to the average home range of species with the highest dispersal capacity. → Download PDF" xr:uid="{06A0A5D9-91F8-455F-AFCF-1B2190602B38}"/>
    <hyperlink ref="C3" r:id="rId2" xr:uid="{8352C5F7-C4DF-496D-B0C0-4A0D9A4E31AF}"/>
    <hyperlink ref="C5" r:id="rId3" xr:uid="{D06442B4-EB74-44D2-8D07-42C57772485A}"/>
    <hyperlink ref="C7" r:id="rId4" xr:uid="{75A228EE-F207-4F00-A5A8-E1C64744251C}"/>
    <hyperlink ref="C8" r:id="rId5" xr:uid="{1AFFA963-87E0-4244-B9CF-A9B87FDC2FC3}"/>
    <hyperlink ref="C9" r:id="rId6" xr:uid="{9C18863B-C830-4B37-90D1-CBAB63D24880}"/>
    <hyperlink ref="C10" r:id="rId7" xr:uid="{8F9096C2-6A22-4402-BEF6-DF47A947F5D1}"/>
    <hyperlink ref="C11" r:id="rId8" xr:uid="{4FE1F638-D3C8-493E-8439-661CA58C38E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032C7-AEA3-4C8E-9C61-05C23796C967}">
  <sheetPr>
    <tabColor theme="6"/>
  </sheetPr>
  <dimension ref="A1:AQ81"/>
  <sheetViews>
    <sheetView showGridLines="0" view="pageBreakPreview" topLeftCell="I32" zoomScale="72" zoomScaleNormal="14" zoomScaleSheetLayoutView="94" workbookViewId="0">
      <selection activeCell="A32" sqref="A1:XFD32"/>
    </sheetView>
  </sheetViews>
  <sheetFormatPr baseColWidth="10" defaultColWidth="11" defaultRowHeight="14" x14ac:dyDescent="0.3"/>
  <cols>
    <col min="1" max="1" width="15.83203125" customWidth="1"/>
    <col min="2" max="2" width="25.75" customWidth="1"/>
    <col min="3" max="3" width="29.5" customWidth="1"/>
    <col min="4" max="4" width="29.25" style="3" customWidth="1"/>
    <col min="5" max="5" width="25.58203125" customWidth="1"/>
    <col min="6" max="6" width="39.08203125" customWidth="1"/>
    <col min="7" max="7" width="54.75" style="1" customWidth="1"/>
    <col min="8" max="11" width="39.08203125" customWidth="1"/>
    <col min="12" max="12" width="49.08203125" customWidth="1"/>
    <col min="13" max="13" width="39.08203125" customWidth="1"/>
    <col min="14" max="14" width="58.08203125" style="2" customWidth="1"/>
    <col min="15" max="16" width="47.08203125" style="2" customWidth="1"/>
    <col min="17" max="17" width="47.08203125" style="2" hidden="1" customWidth="1"/>
    <col min="18" max="18" width="57.08203125" style="2" customWidth="1"/>
    <col min="19" max="23" width="46.75" customWidth="1"/>
    <col min="24" max="24" width="8.33203125" hidden="1" customWidth="1"/>
    <col min="25" max="25" width="40.83203125" customWidth="1"/>
    <col min="26" max="26" width="68.58203125" customWidth="1"/>
    <col min="27" max="27" width="68.58203125" style="84" customWidth="1"/>
    <col min="28" max="28" width="22.33203125" style="84" customWidth="1"/>
    <col min="29" max="29" width="36.83203125" style="84" customWidth="1"/>
    <col min="30" max="31" width="22.33203125" style="84" customWidth="1"/>
    <col min="32" max="43" width="11" style="84"/>
  </cols>
  <sheetData>
    <row r="1" spans="5:7" x14ac:dyDescent="0.3">
      <c r="G1"/>
    </row>
    <row r="2" spans="5:7" x14ac:dyDescent="0.3">
      <c r="G2"/>
    </row>
    <row r="3" spans="5:7" x14ac:dyDescent="0.3">
      <c r="G3"/>
    </row>
    <row r="4" spans="5:7" x14ac:dyDescent="0.3">
      <c r="E4" t="s">
        <v>166</v>
      </c>
      <c r="G4" t="s">
        <v>167</v>
      </c>
    </row>
    <row r="5" spans="5:7" x14ac:dyDescent="0.3">
      <c r="G5" t="s">
        <v>168</v>
      </c>
    </row>
    <row r="6" spans="5:7" x14ac:dyDescent="0.3">
      <c r="G6" t="s">
        <v>169</v>
      </c>
    </row>
    <row r="7" spans="5:7" x14ac:dyDescent="0.3">
      <c r="G7" t="s">
        <v>170</v>
      </c>
    </row>
    <row r="8" spans="5:7" x14ac:dyDescent="0.3">
      <c r="G8" t="s">
        <v>171</v>
      </c>
    </row>
    <row r="9" spans="5:7" x14ac:dyDescent="0.3">
      <c r="G9" t="s">
        <v>172</v>
      </c>
    </row>
    <row r="10" spans="5:7" x14ac:dyDescent="0.3">
      <c r="G10"/>
    </row>
    <row r="11" spans="5:7" x14ac:dyDescent="0.3">
      <c r="E11" t="s">
        <v>173</v>
      </c>
      <c r="G11"/>
    </row>
    <row r="12" spans="5:7" x14ac:dyDescent="0.3">
      <c r="G12"/>
    </row>
    <row r="13" spans="5:7" x14ac:dyDescent="0.3">
      <c r="G13"/>
    </row>
    <row r="14" spans="5:7" x14ac:dyDescent="0.3">
      <c r="G14"/>
    </row>
    <row r="15" spans="5:7" x14ac:dyDescent="0.3">
      <c r="G15"/>
    </row>
    <row r="16" spans="5:7" x14ac:dyDescent="0.3">
      <c r="G16"/>
    </row>
    <row r="17" spans="3:43" x14ac:dyDescent="0.3">
      <c r="G17"/>
    </row>
    <row r="18" spans="3:43" x14ac:dyDescent="0.3">
      <c r="G18"/>
    </row>
    <row r="19" spans="3:43" x14ac:dyDescent="0.3">
      <c r="G19"/>
    </row>
    <row r="20" spans="3:43" x14ac:dyDescent="0.3">
      <c r="G20"/>
    </row>
    <row r="21" spans="3:43" x14ac:dyDescent="0.3">
      <c r="G21"/>
    </row>
    <row r="22" spans="3:43" x14ac:dyDescent="0.3">
      <c r="G22"/>
    </row>
    <row r="23" spans="3:43" x14ac:dyDescent="0.3">
      <c r="G23"/>
    </row>
    <row r="24" spans="3:43" x14ac:dyDescent="0.3">
      <c r="G24"/>
    </row>
    <row r="25" spans="3:43" x14ac:dyDescent="0.3">
      <c r="G25"/>
    </row>
    <row r="26" spans="3:43" x14ac:dyDescent="0.3">
      <c r="G26"/>
    </row>
    <row r="27" spans="3:43" x14ac:dyDescent="0.3">
      <c r="G27"/>
    </row>
    <row r="28" spans="3:43" ht="4.5" customHeight="1" x14ac:dyDescent="0.3">
      <c r="G28"/>
    </row>
    <row r="29" spans="3:43" s="71" customFormat="1" ht="266" x14ac:dyDescent="0.3">
      <c r="D29" s="83" t="s">
        <v>174</v>
      </c>
      <c r="E29" s="71" t="s">
        <v>175</v>
      </c>
      <c r="N29" s="1"/>
      <c r="O29" s="1"/>
      <c r="P29" s="1"/>
      <c r="Q29" s="1"/>
      <c r="R29" s="1"/>
      <c r="AA29" s="85"/>
      <c r="AB29" s="85"/>
      <c r="AC29" s="85"/>
      <c r="AD29" s="85"/>
      <c r="AE29" s="85"/>
      <c r="AF29" s="85"/>
      <c r="AG29" s="85"/>
      <c r="AH29" s="85"/>
      <c r="AI29" s="85"/>
      <c r="AJ29" s="85"/>
      <c r="AK29" s="85"/>
      <c r="AL29" s="85"/>
      <c r="AM29" s="85"/>
      <c r="AN29" s="85"/>
      <c r="AO29" s="85"/>
      <c r="AP29" s="85"/>
      <c r="AQ29" s="85"/>
    </row>
    <row r="30" spans="3:43" x14ac:dyDescent="0.3">
      <c r="G30" t="s">
        <v>176</v>
      </c>
    </row>
    <row r="31" spans="3:43" ht="3.75" hidden="1" customHeight="1" x14ac:dyDescent="0.3">
      <c r="G31"/>
    </row>
    <row r="32" spans="3:43" ht="248" x14ac:dyDescent="0.3">
      <c r="C32" s="105" t="s">
        <v>177</v>
      </c>
      <c r="D32" s="81" t="s">
        <v>178</v>
      </c>
      <c r="E32" s="82" t="s">
        <v>179</v>
      </c>
      <c r="F32" s="79" t="s">
        <v>180</v>
      </c>
      <c r="G32" s="79" t="s">
        <v>181</v>
      </c>
      <c r="K32" s="71" t="s">
        <v>182</v>
      </c>
      <c r="L32" s="71" t="s">
        <v>183</v>
      </c>
      <c r="M32" s="71" t="s">
        <v>184</v>
      </c>
      <c r="Q32" s="1" t="s">
        <v>185</v>
      </c>
      <c r="R32" s="1"/>
    </row>
    <row r="33" spans="1:43" ht="58" customHeight="1" x14ac:dyDescent="0.35">
      <c r="D33"/>
      <c r="E33" s="179"/>
      <c r="F33" s="72"/>
      <c r="G33" s="72" t="s">
        <v>186</v>
      </c>
      <c r="H33" s="72"/>
      <c r="I33" s="72"/>
      <c r="J33" s="72"/>
      <c r="K33" s="72"/>
      <c r="L33" s="72"/>
      <c r="M33" s="9" t="s">
        <v>187</v>
      </c>
      <c r="N33" s="9" t="s">
        <v>188</v>
      </c>
      <c r="O33" s="9" t="s">
        <v>189</v>
      </c>
      <c r="P33" s="9" t="s">
        <v>190</v>
      </c>
      <c r="Q33" s="39" t="s">
        <v>191</v>
      </c>
      <c r="R33" s="9" t="s">
        <v>192</v>
      </c>
      <c r="S33" s="56" t="s">
        <v>2</v>
      </c>
      <c r="T33" s="55" t="s">
        <v>3</v>
      </c>
      <c r="U33" s="54" t="s">
        <v>4</v>
      </c>
      <c r="V33" s="53" t="s">
        <v>193</v>
      </c>
      <c r="W33" s="52" t="s">
        <v>6</v>
      </c>
      <c r="X33" s="26"/>
      <c r="Y33" s="51" t="s">
        <v>191</v>
      </c>
      <c r="Z33" s="50" t="s">
        <v>194</v>
      </c>
    </row>
    <row r="34" spans="1:43" ht="31" x14ac:dyDescent="0.35">
      <c r="D34"/>
      <c r="E34" s="179"/>
      <c r="F34" s="9" t="s">
        <v>195</v>
      </c>
      <c r="G34" s="9"/>
      <c r="H34" s="9" t="s">
        <v>196</v>
      </c>
      <c r="I34" s="9" t="s">
        <v>197</v>
      </c>
      <c r="J34" s="9" t="s">
        <v>198</v>
      </c>
      <c r="K34" s="9" t="s">
        <v>199</v>
      </c>
      <c r="L34" s="9" t="s">
        <v>200</v>
      </c>
      <c r="M34" s="9" t="s">
        <v>201</v>
      </c>
      <c r="N34" s="9" t="s">
        <v>202</v>
      </c>
      <c r="O34" s="9"/>
      <c r="P34" s="9"/>
      <c r="Q34" s="39"/>
      <c r="R34" s="9"/>
      <c r="S34" s="38">
        <v>0</v>
      </c>
      <c r="T34" s="44">
        <v>0.25</v>
      </c>
      <c r="U34" s="43">
        <v>0.5</v>
      </c>
      <c r="V34" s="42">
        <v>0.75</v>
      </c>
      <c r="W34" s="41">
        <v>1</v>
      </c>
      <c r="X34" s="26"/>
      <c r="Y34" s="5"/>
      <c r="Z34" s="49">
        <v>0.08</v>
      </c>
    </row>
    <row r="35" spans="1:43" s="102" customFormat="1" ht="243" customHeight="1" x14ac:dyDescent="0.35">
      <c r="A35" s="87"/>
      <c r="B35" s="87"/>
      <c r="C35" s="87"/>
      <c r="D35" s="88"/>
      <c r="E35" s="89"/>
      <c r="F35" s="90" t="s">
        <v>203</v>
      </c>
      <c r="G35" s="90" t="e">
        <f>VLOOKUP(F35,#REF!,6)</f>
        <v>#REF!</v>
      </c>
      <c r="H35" s="90" t="s">
        <v>204</v>
      </c>
      <c r="I35" s="90" t="s">
        <v>205</v>
      </c>
      <c r="J35" s="90" t="s">
        <v>206</v>
      </c>
      <c r="K35" s="91">
        <v>0.1</v>
      </c>
      <c r="L35" s="91">
        <v>0.7</v>
      </c>
      <c r="M35" s="91" t="s">
        <v>207</v>
      </c>
      <c r="N35" s="106" t="s">
        <v>208</v>
      </c>
      <c r="O35" s="92"/>
      <c r="P35" s="107" t="s">
        <v>209</v>
      </c>
      <c r="Q35" s="108" t="s">
        <v>210</v>
      </c>
      <c r="R35" s="90" t="s">
        <v>211</v>
      </c>
      <c r="S35" s="93" t="s">
        <v>212</v>
      </c>
      <c r="T35" s="94" t="s">
        <v>213</v>
      </c>
      <c r="U35" s="95" t="s">
        <v>214</v>
      </c>
      <c r="V35" s="96" t="s">
        <v>215</v>
      </c>
      <c r="W35" s="97" t="s">
        <v>216</v>
      </c>
      <c r="X35" s="98"/>
      <c r="Y35" s="99"/>
      <c r="Z35" s="100"/>
      <c r="AA35" s="101"/>
      <c r="AB35" s="101"/>
      <c r="AC35" s="101"/>
      <c r="AD35" s="101"/>
      <c r="AE35" s="101"/>
      <c r="AF35" s="101"/>
      <c r="AG35" s="101"/>
      <c r="AH35" s="101"/>
      <c r="AI35" s="101"/>
      <c r="AJ35" s="101"/>
      <c r="AK35" s="101"/>
      <c r="AL35" s="101"/>
      <c r="AM35" s="101"/>
      <c r="AN35" s="101"/>
      <c r="AO35" s="101"/>
      <c r="AP35" s="101"/>
      <c r="AQ35" s="101"/>
    </row>
    <row r="36" spans="1:43" s="102" customFormat="1" ht="206.15" customHeight="1" x14ac:dyDescent="0.35">
      <c r="A36" s="87"/>
      <c r="B36" s="87"/>
      <c r="C36" s="87"/>
      <c r="D36" s="88"/>
      <c r="E36" s="89"/>
      <c r="F36" s="90" t="s">
        <v>217</v>
      </c>
      <c r="G36" s="90" t="e">
        <f>VLOOKUP(F36,#REF!,6)</f>
        <v>#REF!</v>
      </c>
      <c r="H36" s="90"/>
      <c r="I36" s="90"/>
      <c r="J36" s="90"/>
      <c r="K36" s="90"/>
      <c r="L36" s="90"/>
      <c r="M36" s="91"/>
      <c r="N36" s="92"/>
      <c r="O36" s="92" t="s">
        <v>218</v>
      </c>
      <c r="P36" s="92"/>
      <c r="Q36" s="108"/>
      <c r="R36" s="90"/>
      <c r="S36" s="93"/>
      <c r="T36" s="94"/>
      <c r="U36" s="95"/>
      <c r="V36" s="96"/>
      <c r="W36" s="97"/>
      <c r="X36" s="98"/>
      <c r="Y36" s="99"/>
      <c r="Z36" s="100"/>
      <c r="AA36" s="101"/>
      <c r="AB36" s="101"/>
      <c r="AC36" s="101"/>
      <c r="AD36" s="101"/>
      <c r="AE36" s="101"/>
      <c r="AF36" s="101"/>
      <c r="AG36" s="101"/>
      <c r="AH36" s="101"/>
      <c r="AI36" s="101"/>
      <c r="AJ36" s="101"/>
      <c r="AK36" s="101"/>
      <c r="AL36" s="101"/>
      <c r="AM36" s="101"/>
      <c r="AN36" s="101"/>
      <c r="AO36" s="101"/>
      <c r="AP36" s="101"/>
      <c r="AQ36" s="101"/>
    </row>
    <row r="37" spans="1:43" s="102" customFormat="1" ht="201.65" customHeight="1" x14ac:dyDescent="0.35">
      <c r="A37" s="87"/>
      <c r="B37" s="87"/>
      <c r="C37" s="87"/>
      <c r="D37" s="88"/>
      <c r="E37" s="89"/>
      <c r="F37" s="90" t="s">
        <v>219</v>
      </c>
      <c r="G37" s="90" t="e">
        <f>VLOOKUP(F37,#REF!,6)</f>
        <v>#REF!</v>
      </c>
      <c r="H37" s="90"/>
      <c r="I37" s="90"/>
      <c r="J37" s="90"/>
      <c r="K37" s="90"/>
      <c r="L37" s="90"/>
      <c r="M37" s="91"/>
      <c r="N37" s="92"/>
      <c r="O37" s="92" t="s">
        <v>220</v>
      </c>
      <c r="P37" s="92"/>
      <c r="Q37" s="108"/>
      <c r="R37" s="90"/>
      <c r="S37" s="93"/>
      <c r="T37" s="94"/>
      <c r="U37" s="95"/>
      <c r="V37" s="96"/>
      <c r="W37" s="97" t="s">
        <v>221</v>
      </c>
      <c r="X37" s="98"/>
      <c r="Y37" s="99"/>
      <c r="Z37" s="100"/>
      <c r="AA37" s="101"/>
      <c r="AB37" s="101"/>
      <c r="AC37" s="101"/>
      <c r="AD37" s="101"/>
      <c r="AE37" s="101"/>
      <c r="AF37" s="101"/>
      <c r="AG37" s="101"/>
      <c r="AH37" s="101"/>
      <c r="AI37" s="101"/>
      <c r="AJ37" s="101"/>
      <c r="AK37" s="101"/>
      <c r="AL37" s="101"/>
      <c r="AM37" s="101"/>
      <c r="AN37" s="101"/>
      <c r="AO37" s="101"/>
      <c r="AP37" s="101"/>
      <c r="AQ37" s="101"/>
    </row>
    <row r="38" spans="1:43" s="102" customFormat="1" ht="62" x14ac:dyDescent="0.35">
      <c r="A38" s="87"/>
      <c r="B38" s="87"/>
      <c r="C38" s="87"/>
      <c r="D38" s="88"/>
      <c r="E38" s="89"/>
      <c r="F38" s="90" t="s">
        <v>203</v>
      </c>
      <c r="G38" s="90" t="e">
        <f>VLOOKUP(F38,#REF!,6)</f>
        <v>#REF!</v>
      </c>
      <c r="H38" s="90"/>
      <c r="I38" s="90"/>
      <c r="J38" s="90"/>
      <c r="K38" s="90"/>
      <c r="L38" s="90"/>
      <c r="M38" s="91"/>
      <c r="N38" s="92"/>
      <c r="O38" s="92" t="s">
        <v>222</v>
      </c>
      <c r="P38" s="92"/>
      <c r="Q38" s="108"/>
      <c r="R38" s="90"/>
      <c r="S38" s="93"/>
      <c r="T38" s="94" t="s">
        <v>223</v>
      </c>
      <c r="U38" s="95"/>
      <c r="V38" s="96" t="s">
        <v>224</v>
      </c>
      <c r="W38" s="97" t="s">
        <v>225</v>
      </c>
      <c r="X38" s="98"/>
      <c r="Y38" s="99"/>
      <c r="Z38" s="100"/>
      <c r="AA38" s="101"/>
      <c r="AB38" s="101"/>
      <c r="AC38" s="101"/>
      <c r="AD38" s="101"/>
      <c r="AE38" s="101"/>
      <c r="AF38" s="101"/>
      <c r="AG38" s="101"/>
      <c r="AH38" s="101"/>
      <c r="AI38" s="101"/>
      <c r="AJ38" s="101"/>
      <c r="AK38" s="101"/>
      <c r="AL38" s="101"/>
      <c r="AM38" s="101"/>
      <c r="AN38" s="101"/>
      <c r="AO38" s="101"/>
      <c r="AP38" s="101"/>
      <c r="AQ38" s="101"/>
    </row>
    <row r="39" spans="1:43" s="102" customFormat="1" ht="31" x14ac:dyDescent="0.35">
      <c r="A39" s="87"/>
      <c r="B39" s="87"/>
      <c r="C39" s="87"/>
      <c r="D39" s="88"/>
      <c r="E39" s="89"/>
      <c r="F39" s="90" t="s">
        <v>203</v>
      </c>
      <c r="G39" s="90" t="e">
        <f>VLOOKUP(F39,#REF!,5)</f>
        <v>#REF!</v>
      </c>
      <c r="H39" s="90"/>
      <c r="I39" s="90"/>
      <c r="J39" s="90"/>
      <c r="K39" s="90"/>
      <c r="L39" s="90"/>
      <c r="M39" s="91"/>
      <c r="N39" s="92"/>
      <c r="O39" s="92" t="s">
        <v>226</v>
      </c>
      <c r="P39" s="92"/>
      <c r="Q39" s="108"/>
      <c r="R39" s="90"/>
      <c r="S39" s="93"/>
      <c r="T39" s="94"/>
      <c r="U39" s="95"/>
      <c r="V39" s="96"/>
      <c r="W39" s="97" t="s">
        <v>227</v>
      </c>
      <c r="X39" s="98"/>
      <c r="Y39" s="99"/>
      <c r="Z39" s="100"/>
      <c r="AA39" s="101"/>
      <c r="AB39" s="101"/>
      <c r="AC39" s="101"/>
      <c r="AD39" s="101"/>
      <c r="AE39" s="101"/>
      <c r="AF39" s="101"/>
      <c r="AG39" s="101"/>
      <c r="AH39" s="101"/>
      <c r="AI39" s="101"/>
      <c r="AJ39" s="101"/>
      <c r="AK39" s="101"/>
      <c r="AL39" s="101"/>
      <c r="AM39" s="101"/>
      <c r="AN39" s="101"/>
      <c r="AO39" s="101"/>
      <c r="AP39" s="101"/>
      <c r="AQ39" s="101"/>
    </row>
    <row r="40" spans="1:43" s="102" customFormat="1" ht="31" x14ac:dyDescent="0.35">
      <c r="A40" s="87"/>
      <c r="B40" s="87"/>
      <c r="C40" s="87"/>
      <c r="D40" s="88"/>
      <c r="E40" s="89"/>
      <c r="F40" s="90" t="s">
        <v>203</v>
      </c>
      <c r="G40" s="90" t="e">
        <f>VLOOKUP(F40,#REF!,5)</f>
        <v>#REF!</v>
      </c>
      <c r="H40" s="90"/>
      <c r="I40" s="90"/>
      <c r="J40" s="90"/>
      <c r="K40" s="90"/>
      <c r="L40" s="90"/>
      <c r="M40" s="91"/>
      <c r="N40" s="92"/>
      <c r="O40" s="92" t="s">
        <v>228</v>
      </c>
      <c r="P40" s="92"/>
      <c r="Q40" s="108"/>
      <c r="R40" s="90"/>
      <c r="S40" s="93"/>
      <c r="T40" s="94"/>
      <c r="U40" s="95"/>
      <c r="V40" s="96"/>
      <c r="W40" s="97"/>
      <c r="X40" s="98"/>
      <c r="Y40" s="99"/>
      <c r="Z40" s="100"/>
      <c r="AA40" s="101"/>
      <c r="AB40" s="101"/>
      <c r="AC40" s="101"/>
      <c r="AD40" s="101"/>
      <c r="AE40" s="101"/>
      <c r="AF40" s="101"/>
      <c r="AG40" s="101"/>
      <c r="AH40" s="101"/>
      <c r="AI40" s="101"/>
      <c r="AJ40" s="101"/>
      <c r="AK40" s="101"/>
      <c r="AL40" s="101"/>
      <c r="AM40" s="101"/>
      <c r="AN40" s="101"/>
      <c r="AO40" s="101"/>
      <c r="AP40" s="101"/>
      <c r="AQ40" s="101"/>
    </row>
    <row r="41" spans="1:43" s="102" customFormat="1" ht="31" x14ac:dyDescent="0.35">
      <c r="A41" s="87"/>
      <c r="B41" s="87"/>
      <c r="C41" s="87"/>
      <c r="D41" s="88"/>
      <c r="E41" s="89"/>
      <c r="F41" s="90" t="s">
        <v>203</v>
      </c>
      <c r="G41" s="90" t="e">
        <f>VLOOKUP(F41,#REF!,5)</f>
        <v>#REF!</v>
      </c>
      <c r="H41" s="90"/>
      <c r="I41" s="90"/>
      <c r="J41" s="90"/>
      <c r="K41" s="90"/>
      <c r="L41" s="90"/>
      <c r="M41" s="91"/>
      <c r="N41" s="92"/>
      <c r="O41" s="92" t="s">
        <v>222</v>
      </c>
      <c r="P41" s="92"/>
      <c r="Q41" s="108"/>
      <c r="R41" s="90"/>
      <c r="S41" s="93"/>
      <c r="T41" s="94"/>
      <c r="U41" s="95"/>
      <c r="V41" s="96"/>
      <c r="W41" s="97"/>
      <c r="X41" s="98"/>
      <c r="Y41" s="99"/>
      <c r="Z41" s="100"/>
      <c r="AA41" s="101"/>
      <c r="AB41" s="101"/>
      <c r="AC41" s="101"/>
      <c r="AD41" s="101"/>
      <c r="AE41" s="101"/>
      <c r="AF41" s="101"/>
      <c r="AG41" s="101"/>
      <c r="AH41" s="101"/>
      <c r="AI41" s="101"/>
      <c r="AJ41" s="101"/>
      <c r="AK41" s="101"/>
      <c r="AL41" s="101"/>
      <c r="AM41" s="101"/>
      <c r="AN41" s="101"/>
      <c r="AO41" s="101"/>
      <c r="AP41" s="101"/>
      <c r="AQ41" s="101"/>
    </row>
    <row r="42" spans="1:43" s="102" customFormat="1" ht="15.5" x14ac:dyDescent="0.35">
      <c r="A42" s="87"/>
      <c r="B42" s="87"/>
      <c r="C42" s="87"/>
      <c r="D42" s="88"/>
      <c r="E42" s="89"/>
      <c r="F42" s="90" t="s">
        <v>203</v>
      </c>
      <c r="G42" s="90" t="e">
        <f>VLOOKUP(F42,#REF!,5)</f>
        <v>#REF!</v>
      </c>
      <c r="H42" s="90"/>
      <c r="I42" s="90"/>
      <c r="J42" s="90"/>
      <c r="K42" s="90"/>
      <c r="L42" s="90"/>
      <c r="M42" s="91"/>
      <c r="N42" s="92"/>
      <c r="O42" s="103" t="s">
        <v>229</v>
      </c>
      <c r="P42" s="92"/>
      <c r="Q42" s="108"/>
      <c r="R42" s="90"/>
      <c r="S42" s="104"/>
      <c r="T42" s="94"/>
      <c r="U42" s="95"/>
      <c r="V42" s="96"/>
      <c r="W42" s="97"/>
      <c r="X42" s="98"/>
      <c r="Y42" s="99"/>
      <c r="Z42" s="100"/>
      <c r="AA42" s="101"/>
      <c r="AB42" s="101"/>
      <c r="AC42" s="101"/>
      <c r="AD42" s="101"/>
      <c r="AE42" s="101"/>
      <c r="AF42" s="101"/>
      <c r="AG42" s="101"/>
      <c r="AH42" s="101"/>
      <c r="AI42" s="101"/>
      <c r="AJ42" s="101"/>
      <c r="AK42" s="101"/>
      <c r="AL42" s="101"/>
      <c r="AM42" s="101"/>
      <c r="AN42" s="101"/>
      <c r="AO42" s="101"/>
      <c r="AP42" s="101"/>
      <c r="AQ42" s="101"/>
    </row>
    <row r="43" spans="1:43" s="102" customFormat="1" ht="15.5" x14ac:dyDescent="0.35">
      <c r="A43" s="87"/>
      <c r="B43" s="87"/>
      <c r="C43" s="87"/>
      <c r="D43" s="88"/>
      <c r="E43" s="89"/>
      <c r="F43" s="90" t="s">
        <v>203</v>
      </c>
      <c r="G43" s="90" t="e">
        <f>VLOOKUP(F43,#REF!,5)</f>
        <v>#REF!</v>
      </c>
      <c r="H43" s="90"/>
      <c r="I43" s="90"/>
      <c r="J43" s="90"/>
      <c r="K43" s="90"/>
      <c r="L43" s="90"/>
      <c r="M43" s="91"/>
      <c r="N43" s="92"/>
      <c r="O43" s="103" t="s">
        <v>230</v>
      </c>
      <c r="P43" s="92"/>
      <c r="Q43" s="108"/>
      <c r="R43" s="90"/>
      <c r="S43" s="104"/>
      <c r="T43" s="94"/>
      <c r="U43" s="95"/>
      <c r="V43" s="96"/>
      <c r="W43" s="97"/>
      <c r="X43" s="98"/>
      <c r="Y43" s="99"/>
      <c r="Z43" s="100"/>
      <c r="AA43" s="101"/>
      <c r="AB43" s="101"/>
      <c r="AC43" s="101"/>
      <c r="AD43" s="101"/>
      <c r="AE43" s="101"/>
      <c r="AF43" s="101"/>
      <c r="AG43" s="101"/>
      <c r="AH43" s="101"/>
      <c r="AI43" s="101"/>
      <c r="AJ43" s="101"/>
      <c r="AK43" s="101"/>
      <c r="AL43" s="101"/>
      <c r="AM43" s="101"/>
      <c r="AN43" s="101"/>
      <c r="AO43" s="101"/>
      <c r="AP43" s="101"/>
      <c r="AQ43" s="101"/>
    </row>
    <row r="44" spans="1:43" ht="142.5" customHeight="1" x14ac:dyDescent="0.35">
      <c r="D44" s="70" t="s">
        <v>231</v>
      </c>
      <c r="E44" s="11"/>
      <c r="F44" s="90" t="s">
        <v>203</v>
      </c>
      <c r="G44" s="90" t="e">
        <f>VLOOKUP(F44,#REF!,5)</f>
        <v>#REF!</v>
      </c>
      <c r="H44" s="9"/>
      <c r="I44" s="9"/>
      <c r="J44" s="9"/>
      <c r="K44" s="9"/>
      <c r="L44" s="9"/>
      <c r="M44" s="76">
        <v>0.8</v>
      </c>
      <c r="N44" s="10" t="s">
        <v>232</v>
      </c>
      <c r="O44" s="10" t="s">
        <v>233</v>
      </c>
      <c r="P44" s="10"/>
      <c r="Q44" s="64"/>
      <c r="R44" s="9"/>
      <c r="S44" s="38"/>
      <c r="T44" s="44"/>
      <c r="U44" s="43"/>
      <c r="V44" s="42"/>
      <c r="W44" s="41" t="s">
        <v>234</v>
      </c>
      <c r="X44" s="26"/>
      <c r="Y44" s="5"/>
      <c r="Z44" s="49"/>
    </row>
    <row r="45" spans="1:43" ht="176.15" customHeight="1" x14ac:dyDescent="0.35">
      <c r="B45" s="13"/>
      <c r="C45" s="65" t="s">
        <v>235</v>
      </c>
      <c r="D45" s="70"/>
      <c r="E45" s="11"/>
      <c r="F45" s="90" t="s">
        <v>203</v>
      </c>
      <c r="G45" s="90" t="e">
        <f>VLOOKUP(F45,#REF!,5)</f>
        <v>#REF!</v>
      </c>
      <c r="H45" s="9"/>
      <c r="I45" s="9"/>
      <c r="J45" s="9"/>
      <c r="K45" s="9"/>
      <c r="L45" s="9"/>
      <c r="M45" s="9"/>
      <c r="N45" s="10" t="s">
        <v>236</v>
      </c>
      <c r="O45" s="10"/>
      <c r="P45" s="10"/>
      <c r="Q45" s="64"/>
      <c r="R45" s="9"/>
      <c r="S45" s="38"/>
      <c r="T45" s="44"/>
      <c r="U45" s="43"/>
      <c r="V45" s="42"/>
      <c r="W45" s="41" t="s">
        <v>237</v>
      </c>
      <c r="X45" s="26"/>
      <c r="Y45" s="5"/>
      <c r="Z45" s="49"/>
    </row>
    <row r="46" spans="1:43" ht="173.5" customHeight="1" x14ac:dyDescent="0.35">
      <c r="B46" s="13"/>
      <c r="C46" s="57"/>
      <c r="D46" s="48"/>
      <c r="E46" s="11"/>
      <c r="F46" s="90" t="s">
        <v>203</v>
      </c>
      <c r="G46" s="90" t="e">
        <f>VLOOKUP(F46,#REF!,5)</f>
        <v>#REF!</v>
      </c>
      <c r="H46" s="9"/>
      <c r="I46" s="9"/>
      <c r="J46" s="9"/>
      <c r="K46" s="9"/>
      <c r="L46" s="9"/>
      <c r="M46" s="9"/>
      <c r="N46" s="10"/>
      <c r="O46" s="10"/>
      <c r="P46" s="10"/>
      <c r="Q46" s="64"/>
      <c r="R46" s="9"/>
      <c r="S46" s="38"/>
      <c r="T46" s="44"/>
      <c r="U46" s="43"/>
      <c r="V46" s="42"/>
      <c r="W46" s="41" t="s">
        <v>238</v>
      </c>
      <c r="X46" s="26"/>
      <c r="Y46" s="5"/>
      <c r="Z46" s="49"/>
    </row>
    <row r="47" spans="1:43" s="80" customFormat="1" ht="173.5" customHeight="1" x14ac:dyDescent="0.35">
      <c r="A47"/>
      <c r="B47" s="13"/>
      <c r="C47" s="57"/>
      <c r="D47" s="48"/>
      <c r="E47" s="11"/>
      <c r="F47" s="90" t="s">
        <v>203</v>
      </c>
      <c r="G47" s="90" t="e">
        <f>VLOOKUP(F47,#REF!,5)</f>
        <v>#REF!</v>
      </c>
      <c r="H47" s="9"/>
      <c r="I47" s="9"/>
      <c r="J47" s="9"/>
      <c r="K47" s="9"/>
      <c r="L47" s="9"/>
      <c r="M47" s="9"/>
      <c r="N47" s="10"/>
      <c r="O47" s="10"/>
      <c r="P47" s="10"/>
      <c r="Q47" s="64"/>
      <c r="R47" s="9"/>
      <c r="S47" s="38" t="s">
        <v>239</v>
      </c>
      <c r="T47" s="44" t="s">
        <v>240</v>
      </c>
      <c r="U47" s="43" t="s">
        <v>241</v>
      </c>
      <c r="V47" s="42" t="s">
        <v>242</v>
      </c>
      <c r="W47" s="41" t="s">
        <v>243</v>
      </c>
      <c r="X47" s="26"/>
      <c r="Y47" s="5"/>
      <c r="Z47" s="49"/>
      <c r="AA47" s="84"/>
      <c r="AB47" s="84"/>
      <c r="AC47" s="84"/>
      <c r="AD47" s="84"/>
      <c r="AE47" s="84"/>
      <c r="AF47" s="84"/>
      <c r="AG47" s="84"/>
      <c r="AH47" s="84"/>
      <c r="AI47" s="84"/>
      <c r="AJ47" s="84"/>
      <c r="AK47" s="84"/>
      <c r="AL47" s="84"/>
      <c r="AM47" s="84"/>
      <c r="AN47" s="84"/>
      <c r="AO47" s="84"/>
      <c r="AP47" s="84"/>
      <c r="AQ47" s="84"/>
    </row>
    <row r="48" spans="1:43" ht="173.5" customHeight="1" x14ac:dyDescent="0.35">
      <c r="B48" s="13"/>
      <c r="C48" s="57"/>
      <c r="D48" s="48"/>
      <c r="E48" s="11"/>
      <c r="F48" s="90" t="s">
        <v>203</v>
      </c>
      <c r="G48" s="90" t="e">
        <f>VLOOKUP(F48,#REF!,5)</f>
        <v>#REF!</v>
      </c>
      <c r="H48" s="9"/>
      <c r="I48" s="9"/>
      <c r="J48" s="9"/>
      <c r="K48" s="9"/>
      <c r="L48" s="9"/>
      <c r="M48" s="9"/>
      <c r="N48" s="10"/>
      <c r="O48" s="10"/>
      <c r="P48" s="10"/>
      <c r="Q48" s="64"/>
      <c r="R48" s="9"/>
      <c r="S48" s="38" t="s">
        <v>244</v>
      </c>
      <c r="T48" s="44" t="s">
        <v>245</v>
      </c>
      <c r="U48" s="43" t="s">
        <v>246</v>
      </c>
      <c r="V48" s="42" t="s">
        <v>247</v>
      </c>
      <c r="W48" s="41" t="s">
        <v>248</v>
      </c>
      <c r="X48" s="26"/>
      <c r="Y48" s="5"/>
      <c r="Z48" s="49"/>
    </row>
    <row r="49" spans="1:43" ht="173.5" customHeight="1" x14ac:dyDescent="0.35">
      <c r="B49" s="13"/>
      <c r="C49" s="57"/>
      <c r="D49" s="48"/>
      <c r="E49" s="11"/>
      <c r="F49" s="90" t="s">
        <v>203</v>
      </c>
      <c r="G49" s="90" t="e">
        <f>VLOOKUP(F49,#REF!,5)</f>
        <v>#REF!</v>
      </c>
      <c r="H49" s="9"/>
      <c r="I49" s="9"/>
      <c r="J49" s="9"/>
      <c r="K49" s="9"/>
      <c r="L49" s="9"/>
      <c r="M49" s="9"/>
      <c r="N49" s="10"/>
      <c r="O49" s="10"/>
      <c r="P49" s="10"/>
      <c r="Q49" s="64"/>
      <c r="R49" s="9"/>
      <c r="S49" s="38" t="s">
        <v>249</v>
      </c>
      <c r="T49" s="44"/>
      <c r="U49" s="43"/>
      <c r="V49" s="42"/>
      <c r="W49" s="41" t="s">
        <v>250</v>
      </c>
      <c r="X49" s="26"/>
      <c r="Y49" s="5"/>
      <c r="Z49" s="49"/>
    </row>
    <row r="50" spans="1:43" s="80" customFormat="1" ht="280.5" customHeight="1" x14ac:dyDescent="0.35">
      <c r="A50"/>
      <c r="B50" s="13"/>
      <c r="C50" s="57"/>
      <c r="D50" s="48"/>
      <c r="E50" s="11"/>
      <c r="F50" s="90" t="s">
        <v>203</v>
      </c>
      <c r="G50" s="90" t="e">
        <f>VLOOKUP(F50,#REF!,5)</f>
        <v>#REF!</v>
      </c>
      <c r="H50" s="9"/>
      <c r="I50" s="9"/>
      <c r="J50" s="9"/>
      <c r="K50" s="9"/>
      <c r="L50" s="9"/>
      <c r="M50" s="9"/>
      <c r="N50" s="10"/>
      <c r="O50" s="10"/>
      <c r="P50" s="10"/>
      <c r="Q50" s="64"/>
      <c r="R50" s="9"/>
      <c r="S50" s="45"/>
      <c r="T50" s="45"/>
      <c r="U50" s="45"/>
      <c r="V50" s="69"/>
      <c r="W50" s="41" t="s">
        <v>251</v>
      </c>
      <c r="X50" s="26"/>
      <c r="Y50" s="5"/>
      <c r="Z50" s="59"/>
      <c r="AA50" s="84"/>
      <c r="AB50" s="84"/>
      <c r="AC50" s="84"/>
      <c r="AD50" s="84"/>
      <c r="AE50" s="84"/>
      <c r="AF50" s="84"/>
      <c r="AG50" s="84"/>
      <c r="AH50" s="84"/>
      <c r="AI50" s="84"/>
      <c r="AJ50" s="84"/>
      <c r="AK50" s="84"/>
      <c r="AL50" s="84"/>
      <c r="AM50" s="84"/>
      <c r="AN50" s="84"/>
      <c r="AO50" s="84"/>
      <c r="AP50" s="84"/>
      <c r="AQ50" s="84"/>
    </row>
    <row r="51" spans="1:43" ht="106" customHeight="1" x14ac:dyDescent="0.35">
      <c r="B51" s="13"/>
      <c r="C51" s="57"/>
      <c r="D51" s="48"/>
      <c r="E51" s="11"/>
      <c r="F51" s="90" t="s">
        <v>203</v>
      </c>
      <c r="G51" s="90" t="e">
        <f>VLOOKUP(F51,#REF!,5)</f>
        <v>#REF!</v>
      </c>
      <c r="H51" s="9"/>
      <c r="I51" s="9"/>
      <c r="J51" s="9"/>
      <c r="K51" s="9"/>
      <c r="L51" s="9"/>
      <c r="M51" s="9"/>
      <c r="N51" s="10"/>
      <c r="O51" s="10"/>
      <c r="P51" s="10"/>
      <c r="Q51" s="64"/>
      <c r="R51" s="9"/>
      <c r="S51" s="45" t="s">
        <v>252</v>
      </c>
      <c r="T51" s="45"/>
      <c r="U51" s="45"/>
      <c r="V51" s="69"/>
      <c r="W51" s="41" t="s">
        <v>253</v>
      </c>
      <c r="X51" s="26"/>
      <c r="Y51" s="5"/>
      <c r="Z51" s="59"/>
    </row>
    <row r="52" spans="1:43" ht="118" customHeight="1" x14ac:dyDescent="0.35">
      <c r="B52" s="13"/>
      <c r="C52" s="57"/>
      <c r="D52" s="48"/>
      <c r="E52" s="11"/>
      <c r="F52" s="90" t="s">
        <v>203</v>
      </c>
      <c r="G52" s="90" t="e">
        <f>VLOOKUP(F52,#REF!,5)</f>
        <v>#REF!</v>
      </c>
      <c r="H52" s="9"/>
      <c r="I52" s="9"/>
      <c r="J52" s="9"/>
      <c r="K52" s="9"/>
      <c r="L52" s="9"/>
      <c r="M52" s="9"/>
      <c r="N52" s="10"/>
      <c r="O52" s="10"/>
      <c r="P52" s="10"/>
      <c r="Q52" s="64"/>
      <c r="R52" s="9"/>
      <c r="S52" s="45" t="s">
        <v>252</v>
      </c>
      <c r="T52" s="45"/>
      <c r="U52" s="45"/>
      <c r="V52" s="69"/>
      <c r="W52" s="41" t="s">
        <v>254</v>
      </c>
      <c r="X52" s="26"/>
      <c r="Y52" s="5"/>
      <c r="Z52" s="59"/>
    </row>
    <row r="53" spans="1:43" s="80" customFormat="1" ht="100" customHeight="1" x14ac:dyDescent="0.35">
      <c r="A53"/>
      <c r="B53" s="13"/>
      <c r="C53" s="57"/>
      <c r="D53" s="48"/>
      <c r="E53" s="11"/>
      <c r="F53" s="90" t="s">
        <v>203</v>
      </c>
      <c r="G53" s="90" t="e">
        <f>VLOOKUP(F53,#REF!,5)</f>
        <v>#REF!</v>
      </c>
      <c r="H53" s="9"/>
      <c r="I53" s="9"/>
      <c r="J53" s="9"/>
      <c r="K53" s="9"/>
      <c r="L53" s="9"/>
      <c r="M53" s="9"/>
      <c r="N53" s="10"/>
      <c r="O53" s="10"/>
      <c r="P53" s="10"/>
      <c r="Q53" s="64"/>
      <c r="R53" s="9"/>
      <c r="S53" s="45" t="s">
        <v>255</v>
      </c>
      <c r="T53" s="44"/>
      <c r="U53" s="43"/>
      <c r="V53" s="42" t="s">
        <v>256</v>
      </c>
      <c r="W53" s="41" t="s">
        <v>257</v>
      </c>
      <c r="X53" s="26"/>
      <c r="Y53" s="5"/>
      <c r="Z53" s="59"/>
      <c r="AA53" s="84"/>
      <c r="AB53" s="84"/>
      <c r="AC53" s="84"/>
      <c r="AD53" s="84"/>
      <c r="AE53" s="84"/>
      <c r="AF53" s="84"/>
      <c r="AG53" s="84"/>
      <c r="AH53" s="84"/>
      <c r="AI53" s="84"/>
      <c r="AJ53" s="84"/>
      <c r="AK53" s="84"/>
      <c r="AL53" s="84"/>
      <c r="AM53" s="84"/>
      <c r="AN53" s="84"/>
      <c r="AO53" s="84"/>
      <c r="AP53" s="84"/>
      <c r="AQ53" s="84"/>
    </row>
    <row r="54" spans="1:43" s="80" customFormat="1" ht="86.15" customHeight="1" x14ac:dyDescent="0.35">
      <c r="A54"/>
      <c r="B54" s="13"/>
      <c r="C54" s="57"/>
      <c r="D54" s="48"/>
      <c r="E54" s="11"/>
      <c r="F54" s="90" t="s">
        <v>203</v>
      </c>
      <c r="G54" s="90" t="e">
        <f>VLOOKUP(F54,#REF!,5)</f>
        <v>#REF!</v>
      </c>
      <c r="H54" s="9"/>
      <c r="I54" s="9"/>
      <c r="J54" s="9"/>
      <c r="K54" s="9"/>
      <c r="L54" s="9"/>
      <c r="M54" s="9"/>
      <c r="N54" s="10"/>
      <c r="O54" s="10"/>
      <c r="P54" s="10"/>
      <c r="Q54" s="64"/>
      <c r="R54" s="9"/>
      <c r="S54" s="45" t="s">
        <v>252</v>
      </c>
      <c r="T54" s="44"/>
      <c r="U54" s="43"/>
      <c r="V54" s="42"/>
      <c r="W54" s="41" t="s">
        <v>254</v>
      </c>
      <c r="X54" s="26"/>
      <c r="Y54" s="5"/>
      <c r="Z54" s="59"/>
      <c r="AA54" s="84"/>
      <c r="AB54" s="84"/>
      <c r="AC54" s="84"/>
      <c r="AD54" s="84"/>
      <c r="AE54" s="84"/>
      <c r="AF54" s="84"/>
      <c r="AG54" s="84"/>
      <c r="AH54" s="84"/>
      <c r="AI54" s="84"/>
      <c r="AJ54" s="84"/>
      <c r="AK54" s="84"/>
      <c r="AL54" s="84"/>
      <c r="AM54" s="84"/>
      <c r="AN54" s="84"/>
      <c r="AO54" s="84"/>
      <c r="AP54" s="84"/>
      <c r="AQ54" s="84"/>
    </row>
    <row r="55" spans="1:43" s="80" customFormat="1" ht="60.65" customHeight="1" x14ac:dyDescent="0.35">
      <c r="A55"/>
      <c r="B55" s="13"/>
      <c r="C55" s="57"/>
      <c r="D55" s="48"/>
      <c r="E55" s="11"/>
      <c r="F55" s="90" t="s">
        <v>203</v>
      </c>
      <c r="G55" s="90" t="e">
        <f>VLOOKUP(F55,#REF!,5)</f>
        <v>#REF!</v>
      </c>
      <c r="H55" s="9"/>
      <c r="I55" s="9"/>
      <c r="J55" s="9"/>
      <c r="K55" s="9"/>
      <c r="L55" s="9"/>
      <c r="M55" s="9"/>
      <c r="N55" s="10"/>
      <c r="O55" s="10"/>
      <c r="P55" s="10"/>
      <c r="Q55" s="64"/>
      <c r="R55" s="9"/>
      <c r="S55" s="45" t="s">
        <v>252</v>
      </c>
      <c r="T55" s="44"/>
      <c r="U55" s="43"/>
      <c r="V55" s="42"/>
      <c r="W55" s="41" t="s">
        <v>254</v>
      </c>
      <c r="X55" s="26"/>
      <c r="Y55" s="5"/>
      <c r="Z55" s="59"/>
      <c r="AA55" s="84"/>
      <c r="AB55" s="84"/>
      <c r="AC55" s="84"/>
      <c r="AD55" s="84"/>
      <c r="AE55" s="84"/>
      <c r="AF55" s="84"/>
      <c r="AG55" s="84"/>
      <c r="AH55" s="84"/>
      <c r="AI55" s="84"/>
      <c r="AJ55" s="84"/>
      <c r="AK55" s="84"/>
      <c r="AL55" s="84"/>
      <c r="AM55" s="84"/>
      <c r="AN55" s="84"/>
      <c r="AO55" s="84"/>
      <c r="AP55" s="84"/>
      <c r="AQ55" s="84"/>
    </row>
    <row r="56" spans="1:43" ht="94.5" customHeight="1" x14ac:dyDescent="0.35">
      <c r="B56" s="13"/>
      <c r="C56" s="57"/>
      <c r="D56" s="48"/>
      <c r="E56" s="11"/>
      <c r="F56" s="90" t="s">
        <v>203</v>
      </c>
      <c r="G56" s="90" t="e">
        <f>VLOOKUP(F56,#REF!,5)</f>
        <v>#REF!</v>
      </c>
      <c r="H56" s="9"/>
      <c r="I56" s="9"/>
      <c r="J56" s="9"/>
      <c r="K56" s="9"/>
      <c r="L56" s="9"/>
      <c r="M56" s="9"/>
      <c r="N56" s="10"/>
      <c r="O56" s="10"/>
      <c r="P56" s="10"/>
      <c r="Q56" s="64"/>
      <c r="R56" s="9"/>
      <c r="S56" s="45" t="s">
        <v>258</v>
      </c>
      <c r="T56" s="44"/>
      <c r="U56" s="43"/>
      <c r="V56" s="42"/>
      <c r="W56" s="41" t="s">
        <v>259</v>
      </c>
      <c r="X56" s="26"/>
      <c r="Y56" s="5"/>
      <c r="Z56" s="59"/>
    </row>
    <row r="57" spans="1:43" ht="58.5" customHeight="1" x14ac:dyDescent="0.35">
      <c r="B57" s="13"/>
      <c r="C57" s="57"/>
      <c r="D57" s="48"/>
      <c r="E57" s="47"/>
      <c r="F57" s="90" t="s">
        <v>203</v>
      </c>
      <c r="G57" s="90" t="e">
        <f>VLOOKUP(F57,#REF!,5)</f>
        <v>#REF!</v>
      </c>
      <c r="H57" s="9"/>
      <c r="I57" s="9"/>
      <c r="J57" s="9"/>
      <c r="K57" s="9"/>
      <c r="L57" s="9"/>
      <c r="M57" s="9"/>
      <c r="N57" s="64"/>
      <c r="O57" s="64"/>
      <c r="P57" s="64"/>
      <c r="Q57" s="64"/>
      <c r="R57" s="9"/>
      <c r="S57" s="67" t="s">
        <v>260</v>
      </c>
      <c r="T57" s="67"/>
      <c r="U57" s="67"/>
      <c r="V57" s="67"/>
      <c r="W57" s="68"/>
      <c r="X57" s="46"/>
      <c r="Y57" s="5"/>
      <c r="Z57" s="21"/>
    </row>
    <row r="58" spans="1:43" s="60" customFormat="1" ht="58.5" customHeight="1" x14ac:dyDescent="0.35">
      <c r="A58"/>
      <c r="B58" s="13"/>
      <c r="C58" s="57"/>
      <c r="D58" s="48"/>
      <c r="E58" s="11"/>
      <c r="F58" s="90" t="s">
        <v>203</v>
      </c>
      <c r="G58" s="90" t="e">
        <f>VLOOKUP(F58,#REF!,5)</f>
        <v>#REF!</v>
      </c>
      <c r="H58" s="9"/>
      <c r="I58" s="9"/>
      <c r="J58" s="9"/>
      <c r="K58" s="9"/>
      <c r="L58" s="9"/>
      <c r="M58" s="9"/>
      <c r="N58" s="10"/>
      <c r="O58" s="10"/>
      <c r="P58" s="10"/>
      <c r="Q58" s="64"/>
      <c r="R58" s="9"/>
      <c r="S58" s="38" t="s">
        <v>261</v>
      </c>
      <c r="T58" s="44" t="s">
        <v>262</v>
      </c>
      <c r="U58" s="43" t="s">
        <v>263</v>
      </c>
      <c r="V58" s="42" t="s">
        <v>264</v>
      </c>
      <c r="W58" s="41" t="s">
        <v>265</v>
      </c>
      <c r="X58" s="46"/>
      <c r="Y58" s="5"/>
      <c r="Z58" s="21"/>
      <c r="AA58" s="84"/>
      <c r="AB58" s="84"/>
      <c r="AC58" s="84"/>
      <c r="AD58" s="84"/>
      <c r="AE58" s="84"/>
      <c r="AF58" s="84"/>
      <c r="AG58" s="84"/>
      <c r="AH58" s="84"/>
      <c r="AI58" s="84"/>
      <c r="AJ58" s="84"/>
      <c r="AK58" s="84"/>
      <c r="AL58" s="84"/>
      <c r="AM58" s="84"/>
      <c r="AN58" s="84"/>
      <c r="AO58" s="84"/>
      <c r="AP58" s="84"/>
      <c r="AQ58" s="84"/>
    </row>
    <row r="59" spans="1:43" s="80" customFormat="1" ht="97" customHeight="1" x14ac:dyDescent="0.35">
      <c r="A59"/>
      <c r="B59" s="13"/>
      <c r="C59" s="57"/>
      <c r="D59" s="48"/>
      <c r="E59" s="11"/>
      <c r="F59" s="90" t="s">
        <v>203</v>
      </c>
      <c r="G59" s="90" t="e">
        <f>VLOOKUP(F59,#REF!,5)</f>
        <v>#REF!</v>
      </c>
      <c r="H59" s="9"/>
      <c r="I59" s="9"/>
      <c r="J59" s="9"/>
      <c r="K59" s="9"/>
      <c r="L59" s="9"/>
      <c r="M59" s="9"/>
      <c r="N59" s="10"/>
      <c r="O59" s="10"/>
      <c r="P59" s="10"/>
      <c r="Q59" s="64"/>
      <c r="R59" s="9"/>
      <c r="S59" s="38" t="s">
        <v>266</v>
      </c>
      <c r="T59" s="44" t="s">
        <v>267</v>
      </c>
      <c r="U59" s="43" t="s">
        <v>268</v>
      </c>
      <c r="V59" s="42" t="s">
        <v>269</v>
      </c>
      <c r="W59" s="41" t="s">
        <v>270</v>
      </c>
      <c r="X59" s="46"/>
      <c r="Y59" s="5"/>
      <c r="Z59" s="21"/>
      <c r="AA59" s="84"/>
      <c r="AB59" s="84"/>
      <c r="AC59" s="84"/>
      <c r="AD59" s="84"/>
      <c r="AE59" s="84"/>
      <c r="AF59" s="84"/>
      <c r="AG59" s="84"/>
      <c r="AH59" s="84"/>
      <c r="AI59" s="84"/>
      <c r="AJ59" s="84"/>
      <c r="AK59" s="84"/>
      <c r="AL59" s="84"/>
      <c r="AM59" s="84"/>
      <c r="AN59" s="84"/>
      <c r="AO59" s="84"/>
      <c r="AP59" s="84"/>
      <c r="AQ59" s="84"/>
    </row>
    <row r="60" spans="1:43" ht="97" customHeight="1" x14ac:dyDescent="0.35">
      <c r="B60" s="13"/>
      <c r="C60" s="57"/>
      <c r="D60" s="48"/>
      <c r="E60" s="11"/>
      <c r="F60" s="90" t="s">
        <v>203</v>
      </c>
      <c r="G60" s="90" t="e">
        <f>VLOOKUP(F60,#REF!,5)</f>
        <v>#REF!</v>
      </c>
      <c r="H60" s="9"/>
      <c r="I60" s="9"/>
      <c r="J60" s="9"/>
      <c r="K60" s="9"/>
      <c r="L60" s="9"/>
      <c r="M60" s="9"/>
      <c r="N60" s="10"/>
      <c r="O60" s="10"/>
      <c r="P60" s="10"/>
      <c r="Q60" s="64"/>
      <c r="R60" s="9"/>
      <c r="S60" s="38" t="s">
        <v>265</v>
      </c>
      <c r="T60" s="44" t="s">
        <v>271</v>
      </c>
      <c r="U60" s="43" t="s">
        <v>272</v>
      </c>
      <c r="V60" s="42" t="s">
        <v>273</v>
      </c>
      <c r="W60" s="41" t="s">
        <v>274</v>
      </c>
      <c r="X60" s="46"/>
      <c r="Y60" s="5"/>
      <c r="Z60" s="21"/>
    </row>
    <row r="61" spans="1:43" ht="252.65" customHeight="1" x14ac:dyDescent="0.35">
      <c r="B61" s="13"/>
      <c r="C61" s="57"/>
      <c r="D61" s="48"/>
      <c r="E61" s="11"/>
      <c r="F61" s="90" t="s">
        <v>203</v>
      </c>
      <c r="G61" s="90" t="e">
        <f>VLOOKUP(F61,#REF!,5)</f>
        <v>#REF!</v>
      </c>
      <c r="H61" s="9"/>
      <c r="I61" s="9"/>
      <c r="J61" s="9"/>
      <c r="K61" s="9"/>
      <c r="L61" s="9"/>
      <c r="M61" s="9"/>
      <c r="N61" s="78"/>
      <c r="O61" s="77"/>
      <c r="P61" s="77"/>
      <c r="Q61" s="109"/>
      <c r="R61" s="9"/>
      <c r="S61" s="38"/>
      <c r="T61" s="44"/>
      <c r="U61" s="43"/>
      <c r="V61" s="42"/>
      <c r="W61" s="41"/>
      <c r="X61" s="46"/>
      <c r="Y61" s="5"/>
      <c r="Z61" s="21"/>
    </row>
    <row r="62" spans="1:43" s="80" customFormat="1" ht="155.5" customHeight="1" x14ac:dyDescent="0.35">
      <c r="A62"/>
      <c r="B62" s="13"/>
      <c r="C62" s="57"/>
      <c r="D62" s="36"/>
      <c r="E62" s="9"/>
      <c r="F62" s="9" t="s">
        <v>275</v>
      </c>
      <c r="G62" s="9" t="s">
        <v>276</v>
      </c>
      <c r="H62" s="9"/>
      <c r="I62" s="9"/>
      <c r="J62" s="9"/>
      <c r="K62" s="9"/>
      <c r="L62" s="9"/>
      <c r="M62" s="9"/>
      <c r="N62" s="10"/>
      <c r="O62" s="64"/>
      <c r="P62" s="64"/>
      <c r="Q62" s="64"/>
      <c r="R62" s="9"/>
      <c r="S62" s="45" t="s">
        <v>277</v>
      </c>
      <c r="T62" s="44" t="s">
        <v>278</v>
      </c>
      <c r="U62" s="43"/>
      <c r="V62" s="42" t="s">
        <v>279</v>
      </c>
      <c r="W62" s="41" t="s">
        <v>280</v>
      </c>
      <c r="X62" s="26"/>
      <c r="Y62" s="5"/>
      <c r="Z62" s="21"/>
      <c r="AA62" s="84"/>
      <c r="AB62" s="84"/>
      <c r="AC62" s="84"/>
      <c r="AD62" s="84"/>
      <c r="AE62" s="84"/>
      <c r="AF62" s="84"/>
      <c r="AG62" s="84"/>
      <c r="AH62" s="84"/>
      <c r="AI62" s="84"/>
      <c r="AJ62" s="84"/>
      <c r="AK62" s="84"/>
      <c r="AL62" s="84"/>
      <c r="AM62" s="84"/>
      <c r="AN62" s="84"/>
      <c r="AO62" s="84"/>
      <c r="AP62" s="84"/>
      <c r="AQ62" s="84"/>
    </row>
    <row r="63" spans="1:43" ht="62.5" customHeight="1" x14ac:dyDescent="0.35">
      <c r="B63" s="13"/>
      <c r="C63" s="57"/>
      <c r="D63" s="36" t="s">
        <v>46</v>
      </c>
      <c r="E63" s="9"/>
      <c r="F63" s="9" t="s">
        <v>281</v>
      </c>
      <c r="G63" s="9" t="s">
        <v>282</v>
      </c>
      <c r="H63" s="9"/>
      <c r="I63" s="9"/>
      <c r="J63" s="9"/>
      <c r="K63" s="9"/>
      <c r="L63" s="9"/>
      <c r="M63" s="9"/>
      <c r="N63" s="10"/>
      <c r="O63" s="64"/>
      <c r="P63" s="64"/>
      <c r="Q63" s="64"/>
      <c r="R63" s="9"/>
      <c r="S63" s="45" t="s">
        <v>283</v>
      </c>
      <c r="T63" s="44"/>
      <c r="U63" s="43"/>
      <c r="V63" s="42"/>
      <c r="W63" s="41" t="s">
        <v>284</v>
      </c>
      <c r="X63" s="26"/>
      <c r="Y63" s="5"/>
      <c r="Z63" s="21"/>
    </row>
    <row r="64" spans="1:43" ht="79.5" customHeight="1" x14ac:dyDescent="0.35">
      <c r="B64" s="13"/>
      <c r="C64" s="57"/>
      <c r="D64" s="40"/>
      <c r="E64" s="12"/>
      <c r="F64" s="9" t="s">
        <v>285</v>
      </c>
      <c r="G64" s="9" t="s">
        <v>286</v>
      </c>
      <c r="H64" s="9"/>
      <c r="I64" s="9"/>
      <c r="J64" s="9"/>
      <c r="K64" s="9"/>
      <c r="L64" s="9"/>
      <c r="M64" s="9"/>
      <c r="R64" s="12"/>
      <c r="S64" s="45" t="s">
        <v>287</v>
      </c>
      <c r="T64" s="44" t="s">
        <v>288</v>
      </c>
      <c r="U64" s="43"/>
      <c r="V64" s="42" t="s">
        <v>289</v>
      </c>
      <c r="W64" s="41" t="s">
        <v>290</v>
      </c>
      <c r="X64" s="26"/>
      <c r="Y64" s="5"/>
      <c r="Z64" s="21"/>
    </row>
    <row r="65" spans="1:43" s="60" customFormat="1" ht="79.5" customHeight="1" x14ac:dyDescent="0.35">
      <c r="A65"/>
      <c r="B65" s="13"/>
      <c r="C65" s="57"/>
      <c r="D65" s="40"/>
      <c r="E65" s="12"/>
      <c r="F65" s="9" t="s">
        <v>291</v>
      </c>
      <c r="G65" s="9" t="s">
        <v>292</v>
      </c>
      <c r="H65" s="9"/>
      <c r="I65" s="9"/>
      <c r="J65" s="9"/>
      <c r="K65" s="9"/>
      <c r="L65" s="9"/>
      <c r="M65" s="9"/>
      <c r="N65" s="2"/>
      <c r="O65" s="2"/>
      <c r="P65" s="2"/>
      <c r="Q65" s="2"/>
      <c r="R65" s="12"/>
      <c r="S65" s="45"/>
      <c r="T65" s="44"/>
      <c r="U65" s="43"/>
      <c r="V65" s="42"/>
      <c r="W65" s="41"/>
      <c r="X65" s="26"/>
      <c r="Y65" s="5"/>
      <c r="Z65" s="21"/>
      <c r="AA65" s="84"/>
      <c r="AB65" s="84"/>
      <c r="AC65" s="84"/>
      <c r="AD65" s="84"/>
      <c r="AE65" s="84"/>
      <c r="AF65" s="84"/>
      <c r="AG65" s="84"/>
      <c r="AH65" s="84"/>
      <c r="AI65" s="84"/>
      <c r="AJ65" s="84"/>
      <c r="AK65" s="84"/>
      <c r="AL65" s="84"/>
      <c r="AM65" s="84"/>
      <c r="AN65" s="84"/>
      <c r="AO65" s="84"/>
      <c r="AP65" s="84"/>
      <c r="AQ65" s="84"/>
    </row>
    <row r="66" spans="1:43" ht="79.5" customHeight="1" x14ac:dyDescent="0.35">
      <c r="B66" s="13"/>
      <c r="C66" s="57"/>
      <c r="D66" s="40"/>
      <c r="E66" s="12"/>
      <c r="F66" s="9" t="s">
        <v>293</v>
      </c>
      <c r="G66" s="9" t="s">
        <v>294</v>
      </c>
      <c r="H66" s="9"/>
      <c r="I66" s="9"/>
      <c r="J66" s="9"/>
      <c r="K66" s="9"/>
      <c r="L66" s="9"/>
      <c r="M66" s="9"/>
      <c r="N66" s="10"/>
      <c r="O66" s="64"/>
      <c r="P66" s="64"/>
      <c r="Q66" s="64"/>
      <c r="R66" s="9"/>
      <c r="S66" s="45" t="s">
        <v>295</v>
      </c>
      <c r="T66" s="44"/>
      <c r="U66" s="43"/>
      <c r="V66" s="42"/>
      <c r="W66" s="41" t="s">
        <v>296</v>
      </c>
      <c r="X66" s="26"/>
      <c r="Y66" s="5"/>
      <c r="Z66" s="21"/>
    </row>
    <row r="67" spans="1:43" s="80" customFormat="1" ht="57" customHeight="1" x14ac:dyDescent="0.35">
      <c r="A67"/>
      <c r="B67" s="13"/>
      <c r="C67" s="57"/>
      <c r="D67" s="40"/>
      <c r="E67" s="12"/>
      <c r="F67" s="9" t="s">
        <v>297</v>
      </c>
      <c r="G67" s="9" t="s">
        <v>298</v>
      </c>
      <c r="H67" s="9"/>
      <c r="I67" s="9"/>
      <c r="J67" s="9"/>
      <c r="K67" s="9"/>
      <c r="L67" s="9"/>
      <c r="M67" s="9"/>
      <c r="N67" s="10"/>
      <c r="O67" s="64"/>
      <c r="P67" s="64"/>
      <c r="Q67" s="64"/>
      <c r="R67" s="9"/>
      <c r="S67" s="45" t="s">
        <v>299</v>
      </c>
      <c r="T67" s="44"/>
      <c r="U67" s="43"/>
      <c r="V67" s="42"/>
      <c r="W67" s="41" t="s">
        <v>300</v>
      </c>
      <c r="X67" s="26"/>
      <c r="Y67" s="5"/>
      <c r="Z67" s="21"/>
      <c r="AA67" s="84"/>
      <c r="AB67" s="84"/>
      <c r="AC67" s="84"/>
      <c r="AD67" s="84"/>
      <c r="AE67" s="84"/>
      <c r="AF67" s="84"/>
      <c r="AG67" s="84"/>
      <c r="AH67" s="84"/>
      <c r="AI67" s="84"/>
      <c r="AJ67" s="84"/>
      <c r="AK67" s="84"/>
      <c r="AL67" s="84"/>
      <c r="AM67" s="84"/>
      <c r="AN67" s="84"/>
      <c r="AO67" s="84"/>
      <c r="AP67" s="84"/>
      <c r="AQ67" s="84"/>
    </row>
    <row r="68" spans="1:43" ht="57" customHeight="1" x14ac:dyDescent="0.35">
      <c r="B68" s="13"/>
      <c r="C68" s="57"/>
      <c r="D68" s="40"/>
      <c r="E68" s="58"/>
      <c r="F68" s="9" t="s">
        <v>301</v>
      </c>
      <c r="G68" s="9" t="s">
        <v>302</v>
      </c>
      <c r="H68" s="9"/>
      <c r="I68" s="9"/>
      <c r="J68" s="9"/>
      <c r="K68" s="9"/>
      <c r="L68" s="9"/>
      <c r="M68" s="9"/>
      <c r="N68" s="75"/>
      <c r="O68" s="72"/>
      <c r="P68" s="72"/>
      <c r="Q68" s="72"/>
      <c r="R68" s="9"/>
      <c r="S68" s="110" t="s">
        <v>303</v>
      </c>
      <c r="T68" s="19"/>
      <c r="U68" s="18"/>
      <c r="V68" s="17"/>
      <c r="W68" s="16" t="s">
        <v>304</v>
      </c>
      <c r="X68" s="26"/>
      <c r="Y68" s="5"/>
      <c r="Z68" s="21"/>
    </row>
    <row r="69" spans="1:43" s="60" customFormat="1" ht="67" customHeight="1" x14ac:dyDescent="0.35">
      <c r="A69"/>
      <c r="B69" s="13"/>
      <c r="C69" s="57"/>
      <c r="D69" s="40"/>
      <c r="E69" s="58"/>
      <c r="F69" s="9" t="s">
        <v>305</v>
      </c>
      <c r="G69" s="9" t="s">
        <v>306</v>
      </c>
      <c r="H69" s="9"/>
      <c r="I69" s="9"/>
      <c r="J69" s="9"/>
      <c r="K69" s="9"/>
      <c r="L69" s="9"/>
      <c r="M69" s="9"/>
      <c r="N69" s="75"/>
      <c r="O69" s="72"/>
      <c r="P69" s="72"/>
      <c r="Q69" s="72"/>
      <c r="R69" s="9"/>
      <c r="S69" s="110" t="s">
        <v>265</v>
      </c>
      <c r="T69" s="19" t="s">
        <v>307</v>
      </c>
      <c r="U69" s="18"/>
      <c r="V69" s="17" t="s">
        <v>308</v>
      </c>
      <c r="W69" s="16" t="s">
        <v>309</v>
      </c>
      <c r="X69" s="26"/>
      <c r="Y69" s="5"/>
      <c r="Z69" s="21"/>
      <c r="AA69" s="84"/>
      <c r="AB69" s="84"/>
      <c r="AC69" s="84"/>
      <c r="AD69" s="84"/>
      <c r="AE69" s="84"/>
      <c r="AF69" s="84"/>
      <c r="AG69" s="84"/>
      <c r="AH69" s="84"/>
      <c r="AI69" s="84"/>
      <c r="AJ69" s="84"/>
      <c r="AK69" s="84"/>
      <c r="AL69" s="84"/>
      <c r="AM69" s="84"/>
      <c r="AN69" s="84"/>
      <c r="AO69" s="84"/>
      <c r="AP69" s="84"/>
      <c r="AQ69" s="84"/>
    </row>
    <row r="70" spans="1:43" s="80" customFormat="1" ht="67" customHeight="1" x14ac:dyDescent="0.35">
      <c r="A70"/>
      <c r="B70" s="13"/>
      <c r="C70" s="57"/>
      <c r="D70" s="40"/>
      <c r="E70" s="58"/>
      <c r="F70" s="9" t="s">
        <v>310</v>
      </c>
      <c r="G70" s="9" t="s">
        <v>311</v>
      </c>
      <c r="H70" s="9"/>
      <c r="I70" s="9"/>
      <c r="J70" s="9"/>
      <c r="K70" s="9"/>
      <c r="L70" s="9"/>
      <c r="M70" s="9"/>
      <c r="N70" s="75"/>
      <c r="O70" s="72"/>
      <c r="P70" s="72"/>
      <c r="Q70" s="72"/>
      <c r="R70" s="9"/>
      <c r="S70" s="110" t="s">
        <v>265</v>
      </c>
      <c r="T70" s="19" t="s">
        <v>307</v>
      </c>
      <c r="U70" s="18"/>
      <c r="V70" s="17" t="s">
        <v>308</v>
      </c>
      <c r="W70" s="16" t="s">
        <v>309</v>
      </c>
      <c r="X70" s="26"/>
      <c r="Y70" s="5"/>
      <c r="Z70" s="21"/>
      <c r="AA70" s="84"/>
      <c r="AB70" s="84"/>
      <c r="AC70" s="84"/>
      <c r="AD70" s="84"/>
      <c r="AE70" s="84"/>
      <c r="AF70" s="84"/>
      <c r="AG70" s="84"/>
      <c r="AH70" s="84"/>
      <c r="AI70" s="84"/>
      <c r="AJ70" s="84"/>
      <c r="AK70" s="84"/>
      <c r="AL70" s="84"/>
      <c r="AM70" s="84"/>
      <c r="AN70" s="84"/>
      <c r="AO70" s="84"/>
      <c r="AP70" s="84"/>
      <c r="AQ70" s="84"/>
    </row>
    <row r="71" spans="1:43" s="80" customFormat="1" ht="132.65" customHeight="1" x14ac:dyDescent="0.35">
      <c r="A71"/>
      <c r="B71" s="13"/>
      <c r="C71" s="57"/>
      <c r="D71" s="36"/>
      <c r="E71" s="35"/>
      <c r="F71" s="9" t="s">
        <v>312</v>
      </c>
      <c r="G71" s="9" t="s">
        <v>298</v>
      </c>
      <c r="H71" s="9"/>
      <c r="I71" s="9"/>
      <c r="J71" s="9"/>
      <c r="K71" s="9"/>
      <c r="L71" s="9"/>
      <c r="M71" s="9"/>
      <c r="N71" s="35"/>
      <c r="O71" s="61"/>
      <c r="P71" s="61"/>
      <c r="Q71" s="61"/>
      <c r="R71" s="9"/>
      <c r="S71" s="110" t="s">
        <v>313</v>
      </c>
      <c r="T71" s="19"/>
      <c r="U71" s="18"/>
      <c r="V71" s="17"/>
      <c r="W71" s="16" t="s">
        <v>314</v>
      </c>
      <c r="X71" s="26"/>
      <c r="Y71" s="5"/>
      <c r="Z71" s="21"/>
      <c r="AA71" s="84"/>
      <c r="AB71" s="84"/>
      <c r="AC71" s="84"/>
      <c r="AD71" s="84"/>
      <c r="AE71" s="84"/>
      <c r="AF71" s="84"/>
      <c r="AG71" s="84"/>
      <c r="AH71" s="84"/>
      <c r="AI71" s="84"/>
      <c r="AJ71" s="84"/>
      <c r="AK71" s="84"/>
      <c r="AL71" s="84"/>
      <c r="AM71" s="84"/>
      <c r="AN71" s="84"/>
      <c r="AO71" s="84"/>
      <c r="AP71" s="84"/>
      <c r="AQ71" s="84"/>
    </row>
    <row r="72" spans="1:43" ht="132.65" customHeight="1" x14ac:dyDescent="0.35">
      <c r="B72" s="13"/>
      <c r="C72" s="57"/>
      <c r="D72" s="36"/>
      <c r="E72" s="35"/>
      <c r="F72" s="9" t="s">
        <v>315</v>
      </c>
      <c r="G72" s="9" t="s">
        <v>316</v>
      </c>
      <c r="H72" s="9"/>
      <c r="I72" s="9"/>
      <c r="J72" s="9"/>
      <c r="K72" s="9"/>
      <c r="L72" s="9"/>
      <c r="M72" s="9"/>
      <c r="N72" s="35"/>
      <c r="O72" s="61"/>
      <c r="P72" s="61"/>
      <c r="Q72" s="61"/>
      <c r="R72" s="9"/>
      <c r="S72" s="110" t="s">
        <v>317</v>
      </c>
      <c r="T72" s="19"/>
      <c r="U72" s="18"/>
      <c r="V72" s="17"/>
      <c r="W72" s="16" t="s">
        <v>318</v>
      </c>
      <c r="X72" s="26"/>
      <c r="Y72" s="5"/>
      <c r="Z72" s="21"/>
    </row>
    <row r="73" spans="1:43" ht="83.5" customHeight="1" x14ac:dyDescent="0.35">
      <c r="B73" s="13"/>
      <c r="C73" s="57"/>
      <c r="D73" s="36"/>
      <c r="E73" s="35"/>
      <c r="F73" s="9" t="s">
        <v>319</v>
      </c>
      <c r="G73" s="9" t="s">
        <v>320</v>
      </c>
      <c r="H73" s="9"/>
      <c r="I73" s="9"/>
      <c r="J73" s="9"/>
      <c r="K73" s="9"/>
      <c r="L73" s="9"/>
      <c r="M73" s="9"/>
      <c r="N73" s="35"/>
      <c r="O73" s="61"/>
      <c r="P73" s="61"/>
      <c r="Q73" s="61"/>
      <c r="R73" s="9"/>
      <c r="S73" s="110" t="s">
        <v>321</v>
      </c>
      <c r="T73" s="19"/>
      <c r="U73" s="18" t="s">
        <v>322</v>
      </c>
      <c r="V73" s="17"/>
      <c r="W73" s="16" t="s">
        <v>323</v>
      </c>
      <c r="X73" s="26"/>
      <c r="Y73" s="5"/>
      <c r="Z73" s="21"/>
    </row>
    <row r="74" spans="1:43" ht="41.15" customHeight="1" x14ac:dyDescent="0.35">
      <c r="B74" s="13"/>
      <c r="C74" s="57"/>
      <c r="D74" s="34" t="s">
        <v>53</v>
      </c>
      <c r="E74" s="12"/>
      <c r="F74" s="9" t="s">
        <v>324</v>
      </c>
      <c r="G74" s="9" t="s">
        <v>325</v>
      </c>
      <c r="H74" s="74"/>
      <c r="I74" s="74"/>
      <c r="J74" s="74"/>
      <c r="K74" s="74"/>
      <c r="L74" s="74"/>
      <c r="M74" s="74"/>
      <c r="N74" s="32"/>
      <c r="O74" s="33"/>
      <c r="P74" s="33"/>
      <c r="Q74" s="33"/>
      <c r="R74" s="32"/>
      <c r="S74" s="31"/>
      <c r="T74" s="30"/>
      <c r="U74" s="29"/>
      <c r="V74" s="28"/>
      <c r="W74" s="27"/>
      <c r="X74" s="26"/>
      <c r="Y74" s="5"/>
      <c r="Z74" s="21">
        <v>0.03</v>
      </c>
    </row>
    <row r="75" spans="1:43" s="14" customFormat="1" ht="81" customHeight="1" x14ac:dyDescent="0.35">
      <c r="B75" s="13"/>
      <c r="C75" s="57"/>
      <c r="D75" s="20" t="s">
        <v>54</v>
      </c>
      <c r="E75" s="11"/>
      <c r="F75" s="9" t="s">
        <v>326</v>
      </c>
      <c r="G75" s="9" t="s">
        <v>327</v>
      </c>
      <c r="H75" s="73"/>
      <c r="I75" s="73"/>
      <c r="J75" s="73"/>
      <c r="K75" s="73"/>
      <c r="L75" s="73"/>
      <c r="M75" s="73"/>
      <c r="N75" s="9"/>
      <c r="O75" s="9"/>
      <c r="P75" s="9"/>
      <c r="Q75" s="39"/>
      <c r="R75" s="9"/>
      <c r="S75" s="25" t="s">
        <v>328</v>
      </c>
      <c r="T75" s="24"/>
      <c r="U75" s="23"/>
      <c r="V75" s="22"/>
      <c r="W75" s="16" t="s">
        <v>329</v>
      </c>
      <c r="X75" s="15"/>
      <c r="Y75" s="5"/>
      <c r="Z75" s="21">
        <v>0.08</v>
      </c>
      <c r="AA75" s="86"/>
      <c r="AB75" s="86"/>
      <c r="AC75" s="86"/>
      <c r="AD75" s="86"/>
      <c r="AE75" s="86"/>
      <c r="AF75" s="86"/>
      <c r="AG75" s="86"/>
      <c r="AH75" s="86"/>
      <c r="AI75" s="86"/>
      <c r="AJ75" s="86"/>
      <c r="AK75" s="86"/>
      <c r="AL75" s="86"/>
      <c r="AM75" s="86"/>
      <c r="AN75" s="86"/>
      <c r="AO75" s="86"/>
      <c r="AP75" s="86"/>
      <c r="AQ75" s="86"/>
    </row>
    <row r="76" spans="1:43" s="14" customFormat="1" ht="106" customHeight="1" x14ac:dyDescent="0.35">
      <c r="B76" s="13"/>
      <c r="C76" s="57"/>
      <c r="D76" s="20"/>
      <c r="E76" s="11"/>
      <c r="F76" s="9" t="s">
        <v>330</v>
      </c>
      <c r="G76" s="9" t="s">
        <v>331</v>
      </c>
      <c r="H76" s="37"/>
      <c r="I76" s="37"/>
      <c r="J76" s="37"/>
      <c r="K76" s="37"/>
      <c r="L76" s="37"/>
      <c r="M76" s="37"/>
      <c r="N76" s="9"/>
      <c r="O76" s="9"/>
      <c r="P76" s="9"/>
      <c r="Q76" s="39"/>
      <c r="R76" s="9"/>
      <c r="S76" s="111" t="s">
        <v>332</v>
      </c>
      <c r="T76" s="8"/>
      <c r="U76" s="7"/>
      <c r="V76" s="6"/>
      <c r="W76" s="16" t="s">
        <v>333</v>
      </c>
      <c r="X76" s="15"/>
      <c r="Y76" s="5"/>
      <c r="Z76" s="4"/>
      <c r="AA76" s="86"/>
      <c r="AB76" s="86"/>
      <c r="AC76" s="86"/>
      <c r="AD76" s="86"/>
      <c r="AE76" s="86"/>
      <c r="AF76" s="86"/>
      <c r="AG76" s="86"/>
      <c r="AH76" s="86"/>
      <c r="AI76" s="86"/>
      <c r="AJ76" s="86"/>
      <c r="AK76" s="86"/>
      <c r="AL76" s="86"/>
      <c r="AM76" s="86"/>
      <c r="AN76" s="86"/>
      <c r="AO76" s="86"/>
      <c r="AP76" s="86"/>
      <c r="AQ76" s="86"/>
    </row>
    <row r="77" spans="1:43" s="62" customFormat="1" ht="106" customHeight="1" x14ac:dyDescent="0.35">
      <c r="A77" s="14"/>
      <c r="B77" s="13"/>
      <c r="C77" s="57"/>
      <c r="D77" s="20"/>
      <c r="E77" s="11"/>
      <c r="F77" s="9" t="s">
        <v>334</v>
      </c>
      <c r="G77" s="9" t="s">
        <v>335</v>
      </c>
      <c r="H77" s="37"/>
      <c r="I77" s="37"/>
      <c r="J77" s="37"/>
      <c r="K77" s="37"/>
      <c r="L77" s="37"/>
      <c r="M77" s="37"/>
      <c r="N77" s="9"/>
      <c r="O77" s="9"/>
      <c r="P77" s="9"/>
      <c r="Q77" s="39"/>
      <c r="R77" s="9"/>
      <c r="S77" s="111" t="s">
        <v>336</v>
      </c>
      <c r="T77" s="8"/>
      <c r="U77" s="7" t="s">
        <v>337</v>
      </c>
      <c r="V77" s="6"/>
      <c r="W77" s="16" t="s">
        <v>338</v>
      </c>
      <c r="X77" s="15"/>
      <c r="Y77" s="5"/>
      <c r="Z77" s="4"/>
      <c r="AA77" s="86"/>
      <c r="AB77" s="86"/>
      <c r="AC77" s="86"/>
      <c r="AD77" s="86"/>
      <c r="AE77" s="86"/>
      <c r="AF77" s="86"/>
      <c r="AG77" s="86"/>
      <c r="AH77" s="86"/>
      <c r="AI77" s="86"/>
      <c r="AJ77" s="86"/>
      <c r="AK77" s="86"/>
      <c r="AL77" s="86"/>
      <c r="AM77" s="86"/>
      <c r="AN77" s="86"/>
      <c r="AO77" s="86"/>
      <c r="AP77" s="86"/>
      <c r="AQ77" s="86"/>
    </row>
    <row r="78" spans="1:43" s="14" customFormat="1" ht="106" customHeight="1" x14ac:dyDescent="0.35">
      <c r="B78" s="13"/>
      <c r="C78" s="57"/>
      <c r="D78" s="20"/>
      <c r="E78" s="11"/>
      <c r="F78" s="9" t="s">
        <v>339</v>
      </c>
      <c r="G78" s="9" t="s">
        <v>340</v>
      </c>
      <c r="H78" s="37"/>
      <c r="I78" s="37"/>
      <c r="J78" s="37"/>
      <c r="K78" s="37"/>
      <c r="L78" s="37"/>
      <c r="M78" s="37"/>
      <c r="N78" s="9"/>
      <c r="O78" s="9"/>
      <c r="P78" s="9"/>
      <c r="Q78" s="39"/>
      <c r="R78" s="9"/>
      <c r="S78" s="111"/>
      <c r="T78" s="8"/>
      <c r="U78" s="7"/>
      <c r="V78" s="6"/>
      <c r="W78" s="16"/>
      <c r="X78" s="15"/>
      <c r="Y78" s="5"/>
      <c r="Z78" s="4"/>
      <c r="AA78" s="86"/>
      <c r="AB78" s="86"/>
      <c r="AC78" s="86"/>
      <c r="AD78" s="86"/>
      <c r="AE78" s="86"/>
      <c r="AF78" s="86"/>
      <c r="AG78" s="86"/>
      <c r="AH78" s="86"/>
      <c r="AI78" s="86"/>
      <c r="AJ78" s="86"/>
      <c r="AK78" s="86"/>
      <c r="AL78" s="86"/>
      <c r="AM78" s="86"/>
      <c r="AN78" s="86"/>
      <c r="AO78" s="86"/>
      <c r="AP78" s="86"/>
      <c r="AQ78" s="86"/>
    </row>
    <row r="79" spans="1:43" s="14" customFormat="1" ht="106" customHeight="1" x14ac:dyDescent="0.35">
      <c r="B79" s="13"/>
      <c r="C79" s="57"/>
      <c r="D79" s="20"/>
      <c r="E79" s="11"/>
      <c r="F79" s="9" t="s">
        <v>341</v>
      </c>
      <c r="G79" s="9" t="s">
        <v>342</v>
      </c>
      <c r="H79" s="37"/>
      <c r="I79" s="37"/>
      <c r="J79" s="37"/>
      <c r="K79" s="37"/>
      <c r="L79" s="37"/>
      <c r="M79" s="37"/>
      <c r="N79" s="9"/>
      <c r="O79" s="9"/>
      <c r="P79" s="9"/>
      <c r="Q79" s="39"/>
      <c r="R79" s="9"/>
      <c r="S79" s="111"/>
      <c r="T79" s="8"/>
      <c r="U79" s="7"/>
      <c r="V79" s="6"/>
      <c r="W79" s="16"/>
      <c r="X79" s="15"/>
      <c r="Y79" s="5"/>
      <c r="Z79" s="4"/>
      <c r="AA79" s="86"/>
      <c r="AB79" s="86"/>
      <c r="AC79" s="86"/>
      <c r="AD79" s="86"/>
      <c r="AE79" s="86"/>
      <c r="AF79" s="86"/>
      <c r="AG79" s="86"/>
      <c r="AH79" s="86"/>
      <c r="AI79" s="86"/>
      <c r="AJ79" s="86"/>
      <c r="AK79" s="86"/>
      <c r="AL79" s="86"/>
      <c r="AM79" s="86"/>
      <c r="AN79" s="86"/>
      <c r="AO79" s="86"/>
      <c r="AP79" s="86"/>
      <c r="AQ79" s="86"/>
    </row>
    <row r="80" spans="1:43" ht="218.5" customHeight="1" x14ac:dyDescent="0.35">
      <c r="B80" s="13"/>
      <c r="C80" s="57"/>
      <c r="D80" s="66"/>
      <c r="E80" s="11"/>
      <c r="F80" s="9" t="s">
        <v>343</v>
      </c>
      <c r="G80" s="9" t="s">
        <v>344</v>
      </c>
      <c r="H80" s="37"/>
      <c r="I80" s="37"/>
      <c r="J80" s="37"/>
      <c r="K80" s="37"/>
      <c r="L80" s="37"/>
      <c r="M80" s="37"/>
      <c r="N80" s="9"/>
      <c r="O80" s="9"/>
      <c r="P80" s="9"/>
      <c r="Q80" s="39"/>
      <c r="R80" s="9"/>
      <c r="S80" s="112" t="s">
        <v>345</v>
      </c>
      <c r="T80" s="8"/>
      <c r="U80" s="7"/>
      <c r="V80" s="6"/>
      <c r="W80" s="16" t="s">
        <v>346</v>
      </c>
      <c r="Y80" s="5"/>
      <c r="Z80" s="4"/>
    </row>
    <row r="81" spans="2:26" ht="62" x14ac:dyDescent="0.35">
      <c r="B81" s="13"/>
      <c r="C81" s="57"/>
      <c r="D81" s="66"/>
      <c r="E81" s="11"/>
      <c r="F81" s="9" t="s">
        <v>347</v>
      </c>
      <c r="G81" s="9" t="s">
        <v>348</v>
      </c>
      <c r="H81" s="9"/>
      <c r="I81" s="9"/>
      <c r="J81" s="9"/>
      <c r="K81" s="9"/>
      <c r="L81" s="9"/>
      <c r="M81" s="9"/>
      <c r="N81" s="9"/>
      <c r="O81" s="9"/>
      <c r="P81" s="9"/>
      <c r="Q81" s="39"/>
      <c r="R81" s="9"/>
      <c r="S81" s="113" t="s">
        <v>349</v>
      </c>
      <c r="T81" s="8"/>
      <c r="U81" s="7"/>
      <c r="V81" s="6"/>
      <c r="W81" s="16" t="s">
        <v>350</v>
      </c>
      <c r="Y81" s="5"/>
      <c r="Z81" s="4"/>
    </row>
  </sheetData>
  <mergeCells count="1">
    <mergeCell ref="E33:E34"/>
  </mergeCells>
  <dataValidations count="3">
    <dataValidation type="list" allowBlank="1" showInputMessage="1" showErrorMessage="1" sqref="H35" xr:uid="{3D048F9E-0CF2-4909-87C1-60835DC6D6C2}">
      <formula1>"Hard commodity , Soft commodity"</formula1>
    </dataValidation>
    <dataValidation type="list" allowBlank="1" showInputMessage="1" showErrorMessage="1" sqref="J35" xr:uid="{15E5DC51-4934-4FC9-AE22-CE3CEBD3D6A9}">
      <formula1>"Yes , No"</formula1>
    </dataValidation>
    <dataValidation type="list" allowBlank="1" showInputMessage="1" showErrorMessage="1" sqref="H44:K47 F35:F61" xr:uid="{11C142C4-5AC2-4228-BC0F-6B94AF86D80E}">
      <formula1>#REF!</formula1>
    </dataValidation>
  </dataValidations>
  <hyperlinks>
    <hyperlink ref="P35" r:id="rId1" xr:uid="{C4431380-705E-43AB-A9AA-2E23A388DE2A}"/>
  </hyperlinks>
  <pageMargins left="0.7" right="0.7" top="0.75" bottom="0.75" header="0.3" footer="0.3"/>
  <pageSetup paperSize="9" scale="10" orientation="portrait" r:id="rId2"/>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DB61F-393F-4B8D-A9D7-EE0B8B91DACD}">
  <sheetPr>
    <tabColor theme="6"/>
  </sheetPr>
  <dimension ref="B1:H27"/>
  <sheetViews>
    <sheetView topLeftCell="E4" zoomScale="80" workbookViewId="0">
      <selection activeCell="H27" sqref="H27"/>
    </sheetView>
  </sheetViews>
  <sheetFormatPr baseColWidth="10" defaultColWidth="11" defaultRowHeight="14" x14ac:dyDescent="0.3"/>
  <cols>
    <col min="2" max="4" width="30.58203125" customWidth="1"/>
    <col min="6" max="6" width="29.25" customWidth="1"/>
    <col min="7" max="7" width="15.08203125" style="3" customWidth="1"/>
    <col min="8" max="8" width="10.58203125" style="3"/>
  </cols>
  <sheetData>
    <row r="1" spans="2:8" ht="14.5" thickBot="1" x14ac:dyDescent="0.35">
      <c r="B1" s="125" t="s">
        <v>351</v>
      </c>
      <c r="E1" s="118" t="s">
        <v>352</v>
      </c>
    </row>
    <row r="2" spans="2:8" s="117" customFormat="1" ht="17.5" customHeight="1" thickBot="1" x14ac:dyDescent="0.25">
      <c r="B2" s="120" t="s">
        <v>353</v>
      </c>
      <c r="C2" s="120" t="s">
        <v>354</v>
      </c>
      <c r="D2" s="123">
        <v>4</v>
      </c>
      <c r="E2" s="118" t="s">
        <v>355</v>
      </c>
      <c r="F2" s="180" t="s">
        <v>356</v>
      </c>
      <c r="G2" s="118"/>
      <c r="H2" s="118"/>
    </row>
    <row r="3" spans="2:8" s="117" customFormat="1" ht="17.5" customHeight="1" thickTop="1" thickBot="1" x14ac:dyDescent="0.25">
      <c r="B3" s="119" t="s">
        <v>357</v>
      </c>
      <c r="C3" s="119" t="s">
        <v>354</v>
      </c>
      <c r="D3" s="122">
        <v>4</v>
      </c>
      <c r="E3" s="118" t="s">
        <v>355</v>
      </c>
      <c r="F3" s="180"/>
      <c r="G3" s="118"/>
      <c r="H3" s="118"/>
    </row>
    <row r="4" spans="2:8" s="117" customFormat="1" ht="17.5" customHeight="1" thickBot="1" x14ac:dyDescent="0.25">
      <c r="B4" s="120" t="s">
        <v>358</v>
      </c>
      <c r="C4" s="120" t="s">
        <v>354</v>
      </c>
      <c r="D4" s="123">
        <v>4</v>
      </c>
      <c r="E4" s="118" t="s">
        <v>355</v>
      </c>
      <c r="F4" s="180"/>
      <c r="G4" s="118"/>
      <c r="H4" s="118"/>
    </row>
    <row r="5" spans="2:8" s="117" customFormat="1" ht="17.5" customHeight="1" thickBot="1" x14ac:dyDescent="0.25">
      <c r="B5" s="121" t="s">
        <v>359</v>
      </c>
      <c r="C5" s="121" t="s">
        <v>360</v>
      </c>
      <c r="D5" s="124">
        <v>3</v>
      </c>
      <c r="E5" s="118" t="s">
        <v>361</v>
      </c>
      <c r="F5" s="180"/>
      <c r="G5" s="118"/>
      <c r="H5" s="118"/>
    </row>
    <row r="6" spans="2:8" s="117" customFormat="1" ht="17.5" customHeight="1" thickBot="1" x14ac:dyDescent="0.25">
      <c r="B6" s="120" t="s">
        <v>362</v>
      </c>
      <c r="C6" s="120" t="s">
        <v>360</v>
      </c>
      <c r="D6" s="123">
        <v>3</v>
      </c>
      <c r="E6" s="118" t="s">
        <v>361</v>
      </c>
      <c r="F6" s="180"/>
      <c r="G6" s="118"/>
      <c r="H6" s="118"/>
    </row>
    <row r="7" spans="2:8" s="117" customFormat="1" ht="17.5" customHeight="1" thickBot="1" x14ac:dyDescent="0.25">
      <c r="B7" s="121" t="s">
        <v>363</v>
      </c>
      <c r="C7" s="121" t="s">
        <v>364</v>
      </c>
      <c r="D7" s="124">
        <v>2</v>
      </c>
      <c r="E7" s="118" t="s">
        <v>365</v>
      </c>
      <c r="F7" s="180"/>
      <c r="G7" s="118"/>
      <c r="H7" s="118"/>
    </row>
    <row r="8" spans="2:8" s="117" customFormat="1" ht="17.5" customHeight="1" thickBot="1" x14ac:dyDescent="0.25">
      <c r="B8" s="120" t="s">
        <v>366</v>
      </c>
      <c r="C8" s="120" t="s">
        <v>364</v>
      </c>
      <c r="D8" s="123">
        <v>2</v>
      </c>
      <c r="E8" s="118" t="s">
        <v>365</v>
      </c>
      <c r="F8" s="180"/>
      <c r="G8" s="118"/>
      <c r="H8" s="118"/>
    </row>
    <row r="9" spans="2:8" s="117" customFormat="1" ht="17.5" customHeight="1" thickBot="1" x14ac:dyDescent="0.25">
      <c r="B9" s="121" t="s">
        <v>367</v>
      </c>
      <c r="C9" s="121" t="s">
        <v>364</v>
      </c>
      <c r="D9" s="124">
        <v>2</v>
      </c>
      <c r="E9" s="118" t="s">
        <v>365</v>
      </c>
      <c r="F9" s="180"/>
      <c r="G9" s="118"/>
      <c r="H9" s="118"/>
    </row>
    <row r="11" spans="2:8" x14ac:dyDescent="0.3">
      <c r="F11" t="s">
        <v>368</v>
      </c>
      <c r="G11" s="3" t="s">
        <v>369</v>
      </c>
    </row>
    <row r="12" spans="2:8" x14ac:dyDescent="0.3">
      <c r="F12" t="s">
        <v>370</v>
      </c>
      <c r="G12" s="3" t="s">
        <v>371</v>
      </c>
    </row>
    <row r="13" spans="2:8" x14ac:dyDescent="0.3">
      <c r="F13" t="s">
        <v>372</v>
      </c>
      <c r="G13" s="3" t="s">
        <v>373</v>
      </c>
    </row>
    <row r="14" spans="2:8" x14ac:dyDescent="0.3">
      <c r="F14" t="s">
        <v>374</v>
      </c>
      <c r="G14" s="3" t="s">
        <v>375</v>
      </c>
    </row>
    <row r="15" spans="2:8" x14ac:dyDescent="0.3">
      <c r="F15" t="s">
        <v>376</v>
      </c>
      <c r="G15" s="3" t="s">
        <v>377</v>
      </c>
    </row>
    <row r="16" spans="2:8" x14ac:dyDescent="0.3">
      <c r="F16" t="s">
        <v>378</v>
      </c>
      <c r="G16" s="3" t="s">
        <v>379</v>
      </c>
    </row>
    <row r="17" spans="6:8" x14ac:dyDescent="0.3">
      <c r="F17" t="s">
        <v>380</v>
      </c>
      <c r="G17" s="3" t="s">
        <v>381</v>
      </c>
    </row>
    <row r="19" spans="6:8" x14ac:dyDescent="0.3">
      <c r="F19" s="114" t="s">
        <v>382</v>
      </c>
      <c r="G19" s="114" t="s">
        <v>383</v>
      </c>
      <c r="H19" s="114" t="s">
        <v>384</v>
      </c>
    </row>
    <row r="20" spans="6:8" ht="24.65" customHeight="1" x14ac:dyDescent="0.3">
      <c r="F20" s="115" t="s">
        <v>385</v>
      </c>
      <c r="G20" s="116" t="s">
        <v>354</v>
      </c>
      <c r="H20" s="116">
        <v>4</v>
      </c>
    </row>
    <row r="21" spans="6:8" ht="24.65" customHeight="1" x14ac:dyDescent="0.3">
      <c r="F21" s="115" t="s">
        <v>386</v>
      </c>
      <c r="G21" s="116" t="s">
        <v>354</v>
      </c>
      <c r="H21" s="116">
        <v>4</v>
      </c>
    </row>
    <row r="22" spans="6:8" ht="24.65" customHeight="1" x14ac:dyDescent="0.3">
      <c r="F22" s="115" t="s">
        <v>387</v>
      </c>
      <c r="G22" s="116" t="s">
        <v>354</v>
      </c>
      <c r="H22" s="116">
        <v>4</v>
      </c>
    </row>
    <row r="23" spans="6:8" ht="24.65" customHeight="1" x14ac:dyDescent="0.3">
      <c r="F23" s="115" t="s">
        <v>388</v>
      </c>
      <c r="G23" s="116" t="s">
        <v>360</v>
      </c>
      <c r="H23" s="116">
        <v>3</v>
      </c>
    </row>
    <row r="24" spans="6:8" ht="24.65" customHeight="1" x14ac:dyDescent="0.3">
      <c r="F24" s="115" t="s">
        <v>389</v>
      </c>
      <c r="G24" s="116" t="s">
        <v>360</v>
      </c>
      <c r="H24" s="116">
        <v>3</v>
      </c>
    </row>
    <row r="25" spans="6:8" ht="24.65" customHeight="1" x14ac:dyDescent="0.3">
      <c r="F25" s="115" t="s">
        <v>390</v>
      </c>
      <c r="G25" s="116" t="s">
        <v>364</v>
      </c>
      <c r="H25" s="116">
        <v>2</v>
      </c>
    </row>
    <row r="26" spans="6:8" ht="24.65" customHeight="1" x14ac:dyDescent="0.3">
      <c r="F26" s="115" t="s">
        <v>391</v>
      </c>
      <c r="G26" s="116" t="s">
        <v>364</v>
      </c>
      <c r="H26" s="116">
        <v>2</v>
      </c>
    </row>
    <row r="27" spans="6:8" ht="24.65" customHeight="1" x14ac:dyDescent="0.3">
      <c r="F27" s="115" t="s">
        <v>392</v>
      </c>
      <c r="G27" s="116" t="s">
        <v>364</v>
      </c>
      <c r="H27" s="116">
        <v>2</v>
      </c>
    </row>
  </sheetData>
  <mergeCells count="1">
    <mergeCell ref="F2:F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2204D-98BD-4CD8-AB26-49F2857C6A6E}">
  <sheetPr>
    <tabColor theme="6"/>
  </sheetPr>
  <dimension ref="A1"/>
  <sheetViews>
    <sheetView workbookViewId="0">
      <selection activeCell="H27" sqref="H27"/>
    </sheetView>
  </sheetViews>
  <sheetFormatPr baseColWidth="10" defaultColWidth="11" defaultRowHeight="1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8BB49-EAC0-49A6-82D2-A4E99602C79F}">
  <sheetPr>
    <tabColor theme="6"/>
  </sheetPr>
  <dimension ref="A1"/>
  <sheetViews>
    <sheetView workbookViewId="0">
      <selection activeCell="H27" sqref="H27"/>
    </sheetView>
  </sheetViews>
  <sheetFormatPr baseColWidth="10" defaultColWidth="11" defaultRowHeight="1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5fddc3f-3d08-4c6e-9ba4-cbd44ac22778" xsi:nil="true"/>
    <lcf76f155ced4ddcb4097134ff3c332f xmlns="dee7fdc2-cce0-4ce6-b5b1-c28f50a4064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EC55975659B8F4AB75FE12EDDCFEDAB" ma:contentTypeVersion="11" ma:contentTypeDescription="Crée un document." ma:contentTypeScope="" ma:versionID="3fafa7e7b559895d6afd76a90b81ac27">
  <xsd:schema xmlns:xsd="http://www.w3.org/2001/XMLSchema" xmlns:xs="http://www.w3.org/2001/XMLSchema" xmlns:p="http://schemas.microsoft.com/office/2006/metadata/properties" xmlns:ns2="dee7fdc2-cce0-4ce6-b5b1-c28f50a4064e" xmlns:ns3="45fddc3f-3d08-4c6e-9ba4-cbd44ac22778" targetNamespace="http://schemas.microsoft.com/office/2006/metadata/properties" ma:root="true" ma:fieldsID="b968e4b0919ee313a1fcbe443fc8465d" ns2:_="" ns3:_="">
    <xsd:import namespace="dee7fdc2-cce0-4ce6-b5b1-c28f50a4064e"/>
    <xsd:import namespace="45fddc3f-3d08-4c6e-9ba4-cbd44ac227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7fdc2-cce0-4ce6-b5b1-c28f50a406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ddc3f-3d08-4c6e-9ba4-cbd44ac227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e06027-45a4-41c5-b58e-04605d631687}" ma:internalName="TaxCatchAll" ma:showField="CatchAllData" ma:web="45fddc3f-3d08-4c6e-9ba4-cbd44ac227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133C6A-0045-454F-9E0F-BEF9D92666BA}">
  <ds:schemaRefs>
    <ds:schemaRef ds:uri="http://purl.org/dc/dcmitype/"/>
    <ds:schemaRef ds:uri="http://www.w3.org/XML/1998/namespace"/>
    <ds:schemaRef ds:uri="http://schemas.microsoft.com/office/2006/documentManagement/types"/>
    <ds:schemaRef ds:uri="http://schemas.microsoft.com/office/infopath/2007/PartnerControls"/>
    <ds:schemaRef ds:uri="http://purl.org/dc/terms/"/>
    <ds:schemaRef ds:uri="dee7fdc2-cce0-4ce6-b5b1-c28f50a4064e"/>
    <ds:schemaRef ds:uri="http://schemas.microsoft.com/office/2006/metadata/properties"/>
    <ds:schemaRef ds:uri="45fddc3f-3d08-4c6e-9ba4-cbd44ac22778"/>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21EF6B39-D43F-46A6-9D7A-BDC9CCFFCD40}">
  <ds:schemaRefs>
    <ds:schemaRef ds:uri="http://schemas.microsoft.com/sharepoint/v3/contenttype/forms"/>
  </ds:schemaRefs>
</ds:datastoreItem>
</file>

<file path=customXml/itemProps3.xml><?xml version="1.0" encoding="utf-8"?>
<ds:datastoreItem xmlns:ds="http://schemas.openxmlformats.org/officeDocument/2006/customXml" ds:itemID="{61D76ECA-AC86-48CC-837A-77452506C1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e7fdc2-cce0-4ce6-b5b1-c28f50a4064e"/>
    <ds:schemaRef ds:uri="45fddc3f-3d08-4c6e-9ba4-cbd44ac227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Generic</vt:lpstr>
      <vt:lpstr>Sources</vt:lpstr>
      <vt:lpstr>Générique_4 (4)</vt:lpstr>
      <vt:lpstr>Feuil7</vt:lpstr>
      <vt:lpstr>Feuil5</vt:lpstr>
      <vt:lpstr>Feuil6</vt:lpstr>
      <vt:lpstr>'Générique_4 (4)'!Zone_d_impression</vt:lpstr>
    </vt:vector>
  </TitlesOfParts>
  <Manager/>
  <Company>ADEME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METAIS-GROLLIER Anatole</dc:creator>
  <cp:keywords/>
  <dc:description/>
  <cp:lastModifiedBy>METAIS-GROLLIER Anatole</cp:lastModifiedBy>
  <cp:revision/>
  <dcterms:created xsi:type="dcterms:W3CDTF">2026-03-19T12:53:38Z</dcterms:created>
  <dcterms:modified xsi:type="dcterms:W3CDTF">2026-06-04T09:13:14Z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0x0101000EC55975659B8F4AB75FE12EDDCFEDAB</vt:lpwstr>
  </property>
  <property fmtid="{D5CDD505-2E9C-101B-9397-08002B2CF9AE}" pid="3" name="MediaServiceImageTags">
    <vt:lpwstr/>
  </property>
</Properties>
</file>